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G:\Escritorio\PLAN DE ACCION 2025\REPORTES PLAN DE ACCION 27012025\"/>
    </mc:Choice>
  </mc:AlternateContent>
  <xr:revisionPtr revIDLastSave="0" documentId="8_{BA39DE5B-71AD-473B-9575-FC511DB3DC6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Plan de Acción 2024" sheetId="1" r:id="rId1"/>
  </sheets>
  <definedNames>
    <definedName name="_xlnm._FilterDatabase" localSheetId="0" hidden="1">'Plan de Acción 2024'!$A$12:$AA$80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Z23" i="1" l="1"/>
  <c r="Z90" i="1" l="1"/>
  <c r="Z89" i="1"/>
  <c r="Z88" i="1"/>
  <c r="Z87" i="1"/>
  <c r="Z86" i="1"/>
  <c r="Z83" i="1"/>
  <c r="Z84" i="1"/>
  <c r="Z85" i="1"/>
  <c r="Z81" i="1" l="1"/>
  <c r="Z82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54" i="1" l="1"/>
  <c r="Z15" i="1"/>
  <c r="Z16" i="1"/>
  <c r="Z18" i="1"/>
  <c r="Z20" i="1"/>
  <c r="Z21" i="1"/>
  <c r="Z24" i="1"/>
  <c r="Z25" i="1"/>
  <c r="Z26" i="1"/>
  <c r="Z28" i="1"/>
  <c r="Z29" i="1"/>
  <c r="Z32" i="1"/>
  <c r="Z34" i="1"/>
  <c r="Z35" i="1"/>
  <c r="Z38" i="1"/>
  <c r="Z41" i="1"/>
  <c r="Z42" i="1"/>
  <c r="Z43" i="1"/>
  <c r="Z45" i="1"/>
  <c r="Z46" i="1"/>
  <c r="Z48" i="1"/>
  <c r="Z49" i="1"/>
  <c r="Z50" i="1"/>
  <c r="Z51" i="1"/>
  <c r="Z52" i="1"/>
  <c r="Z53" i="1"/>
  <c r="Z55" i="1"/>
  <c r="Z56" i="1"/>
  <c r="Z57" i="1"/>
  <c r="Z58" i="1"/>
  <c r="Z59" i="1"/>
  <c r="Z60" i="1"/>
  <c r="AA18" i="1" l="1"/>
  <c r="Z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</authors>
  <commentList>
    <comment ref="R12" authorId="0" shapeId="0" xr:uid="{00000000-0006-0000-0000-000001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  <comment ref="T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deberá definir si la fuente es con recursos propios del Departamento, SGP, de la Nación, Regalías, de Crédito, otras fuentes, etc.</t>
        </r>
      </text>
    </comment>
    <comment ref="AB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8"/>
            <color indexed="81"/>
            <rFont val="Tahoma"/>
            <family val="2"/>
          </rPr>
          <t>S</t>
        </r>
        <r>
          <rPr>
            <sz val="14"/>
            <color indexed="81"/>
            <rFont val="Arial"/>
            <family val="2"/>
          </rPr>
          <t xml:space="preserve">e deberá describir detalladamente lo que se va a ejecutar en el proyecto de acuerdo a lo establecido en la mga presentada por la dependencia. El desarrollo de las diferentes actividades a ejecutar estarán asociadas con distintas contrataciones, de allí la interoperabilidad entre SECOP Y SUIFP. </t>
        </r>
      </text>
    </comment>
    <comment ref="AP12" authorId="0" shapeId="0" xr:uid="{00000000-0006-0000-0000-000004000000}">
      <text>
        <r>
          <rPr>
            <b/>
            <sz val="15"/>
            <color indexed="81"/>
            <rFont val="Tahoma"/>
            <family val="2"/>
          </rPr>
          <t>Usuario de Windows:</t>
        </r>
        <r>
          <rPr>
            <sz val="15"/>
            <color indexed="81"/>
            <rFont val="Tahoma"/>
            <family val="2"/>
          </rPr>
          <t xml:space="preserve">
Corresponde a la meta programada en Plan indicativo para la vigencia correspondiente. </t>
        </r>
      </text>
    </comment>
  </commentList>
</comments>
</file>

<file path=xl/sharedStrings.xml><?xml version="1.0" encoding="utf-8"?>
<sst xmlns="http://schemas.openxmlformats.org/spreadsheetml/2006/main" count="779" uniqueCount="305">
  <si>
    <t>BPIN</t>
  </si>
  <si>
    <t>NOMBRE DEL PROYECTO</t>
  </si>
  <si>
    <t>CODIGO DEL SECTOR</t>
  </si>
  <si>
    <t>NOMBRE DEL SECTOR</t>
  </si>
  <si>
    <t>RUBRO PRESUPUESTAL</t>
  </si>
  <si>
    <t xml:space="preserve">PRODUCTO </t>
  </si>
  <si>
    <t xml:space="preserve">CODIGO DE PRODUCTO </t>
  </si>
  <si>
    <t>NOMBRE FUENTE DE FINANCIACION</t>
  </si>
  <si>
    <t xml:space="preserve">VALOR INICIAL </t>
  </si>
  <si>
    <t xml:space="preserve">VALOR DEFINITIVO </t>
  </si>
  <si>
    <t xml:space="preserve">OBSERVACIÓN MODIFICACIÓN PRESUPUESTAL </t>
  </si>
  <si>
    <t>PRESUPUESTACIÓN</t>
  </si>
  <si>
    <t>NOMBRE DE LA DEPENDENCIA</t>
  </si>
  <si>
    <t>NOMBRE DIRECTIVO RESPONSABLE</t>
  </si>
  <si>
    <t>VIGENCIA PLAN DE ACCIÓN</t>
  </si>
  <si>
    <t>ADICION O CREDITO</t>
  </si>
  <si>
    <t>REDUCCIÓN O CONTRACREDITO</t>
  </si>
  <si>
    <t xml:space="preserve">CLASIFICACIÓN DEL GASTO </t>
  </si>
  <si>
    <t>PLAN DE ACCIÓN "NARIÑO, REGIÓN PAÍS PARA EL MUNDO" 2024-2027</t>
  </si>
  <si>
    <t>TRANSFORMACIÓN</t>
  </si>
  <si>
    <t>AREA RESPONSABLE</t>
  </si>
  <si>
    <t>ALCANCE DEL PRODUCTO</t>
  </si>
  <si>
    <t>CODIGO INDICADOR DE PRODUCTO</t>
  </si>
  <si>
    <t>INDICADOR DE PRODUCTO</t>
  </si>
  <si>
    <t>PROGRAMACIÓN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</si>
  <si>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</si>
  <si>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</si>
  <si>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</si>
  <si>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</si>
  <si>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</si>
  <si>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</si>
  <si>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</si>
  <si>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</si>
  <si>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</si>
  <si>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</si>
  <si>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</si>
  <si>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</si>
  <si>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NOMBRE PROGRAMA PRESUPUESTAL</t>
  </si>
  <si>
    <t>ESTRATEGIA</t>
  </si>
  <si>
    <t>PROGRAMA ESTRATEGICO</t>
  </si>
  <si>
    <t xml:space="preserve">CODIGO DEL PROGRAMA PRESUPUESTAL </t>
  </si>
  <si>
    <t>CODIGO DEL SUBPROGRAMA PRESUPUESTAL</t>
  </si>
  <si>
    <t>NOMBRE DEL SUBPROGRAMA PRESUPUESTAL</t>
  </si>
  <si>
    <t>NÚMERO DE LA META PDD</t>
  </si>
  <si>
    <t>META PROGRAMADA VIGENCIA 2025</t>
  </si>
  <si>
    <t>ACTIVIDADES DEL PROYECTO</t>
  </si>
  <si>
    <t>ACCIONES PARA CUMPLIR ACTIVIDAD (CONTRATACIONES, CONVENIOS, TRANSFERENCIA DE RECURSOS, ENTRE OTROS)</t>
  </si>
  <si>
    <t>CODIGO DE FUENTE DE FINANCIACIÓN</t>
  </si>
  <si>
    <t>PROYECTO DE INVERSIÓN</t>
  </si>
  <si>
    <t>INCLUSIÓN SOCIAL Y ACCESO A DERECHOS</t>
  </si>
  <si>
    <t>VIVIENDA DIGNA</t>
  </si>
  <si>
    <t>Acceso a soluciones de vivienda social sostenible en los sectores rural y urbano.</t>
  </si>
  <si>
    <t>Vivienda, ciudad y territorio.</t>
  </si>
  <si>
    <t>Acceso a soluciones de vivienda.</t>
  </si>
  <si>
    <t>Intersubsectorial Vivienda y Desarrollo territorial</t>
  </si>
  <si>
    <t>Construcción adquisición y/o mejoramiento de vivienda de interés social y prioritario para familias vulnerables en el Departamento de Nariño</t>
  </si>
  <si>
    <t xml:space="preserve"> Vivienda de Interés Social construidas en sitio propio</t>
  </si>
  <si>
    <t xml:space="preserve">Construcción de  Vivienda de Interés Social en la zona urbana, construida en sitio propio del Departamento de Nariño. </t>
  </si>
  <si>
    <t>Vivienda de Interés Social urbanas construidas en sitio propio</t>
  </si>
  <si>
    <t>1.2.1.0.00</t>
  </si>
  <si>
    <t>1.3.3.1.00</t>
  </si>
  <si>
    <t>2.3.2.01.01.003.03.02-40-4001-1400-4001043-2024003520100-4516099-16-1.2.1.0.00</t>
  </si>
  <si>
    <t>2.3.2.01.01.003.03.02</t>
  </si>
  <si>
    <t>2.3.2.02.02.008-40-4001-1400-4001043-2024003520100-83990-16-1.3.3.1.00</t>
  </si>
  <si>
    <t>2.3.2.02.02.008</t>
  </si>
  <si>
    <t>2.3.2.02.02.009-40-4001-1400-4001043-2024003520100-91199-16-1.2.1.0.00</t>
  </si>
  <si>
    <t>2.3.2.02.02.009</t>
  </si>
  <si>
    <t>Actividad 1: Construcción de vivienda de interés social en la zona urbana construida en sitio propio</t>
  </si>
  <si>
    <t>Vivienda de Interés Prioritario construidas</t>
  </si>
  <si>
    <t xml:space="preserve">Construcción de  Vivienda de Interés Prioritario en la zona rural, construida en el Departamento de Nariño. </t>
  </si>
  <si>
    <t xml:space="preserve"> Vivienda de Interés Prioritario rurales construidas</t>
  </si>
  <si>
    <t>2.3.2.01.01.003.03.02-40-4001-1400-4001039-2024003520100-4516099-16-1.2.1.0.00</t>
  </si>
  <si>
    <t>2.3.2.02.02.008-40-4001-1400-4001039-2024003520100-83990-16-1.3.3.1.00</t>
  </si>
  <si>
    <t>2.3.2.02.02.009-40-4001-1400-4001039-2024003520100-91199-16-1.2.1.0.00</t>
  </si>
  <si>
    <t>Actividad 2: Construcción de Vivienda de Interés Prioritario en la zona rural Actividad 3: Construcción de Vivienda de Interés Prioritario en la zona urbana</t>
  </si>
  <si>
    <t xml:space="preserve">4001049
</t>
  </si>
  <si>
    <t xml:space="preserve"> Vivienda de Interés Prioritario construidas en sitio propio</t>
  </si>
  <si>
    <t>Construcción de  Vivienda de Interés Prioritario en la zona Urbana, construida en sitio propio en el Departamento de Nariño</t>
  </si>
  <si>
    <t xml:space="preserve">
400104901
</t>
  </si>
  <si>
    <t>Vivienda de Interés Prioritario urbanas construidas en sitio propio</t>
  </si>
  <si>
    <t>2.3.2.01.01.003.03.02-40-4001-1400-4001049-2024003520100-4516099-16-1.2.1.0.00</t>
  </si>
  <si>
    <t>2.3.2.02.02.008-40-4001-1400-4001049-2024003520100-83990-16-1.2.1.0.00</t>
  </si>
  <si>
    <t>2.3.2.02.02.008-40-4001-1400-4001049-2024003520100-83990-16-1.3.3.1.00</t>
  </si>
  <si>
    <t>2.3.2.02.02.009-40-4001-1400-4001049-2024003520100-91199-16-1.2.1.0.00</t>
  </si>
  <si>
    <t>Actividad 4: Construcción de viviendas de interés prioritario en la zona urbana , en sitio propio</t>
  </si>
  <si>
    <t>Vivienda de Interés Prioritario mejoradas</t>
  </si>
  <si>
    <t>Mejoramiento  de  Vivienda de Interés Prioritario en la zona rural, construida en el Departamento.</t>
  </si>
  <si>
    <t>Vivienda de Interés Prioritario rural mejoradas</t>
  </si>
  <si>
    <t>2.3.2.01.01.003.03.02-40-4001-1400-4001041-2024003520100-4516099-16-1.2.1.0.00</t>
  </si>
  <si>
    <t>2.3.2.02.02.008-40-4001-1400-4001041-2024003520100-83990-16-1.2.1.0.00</t>
  </si>
  <si>
    <t>2.3.2.02.02.009-40-4001-1400-4001041-2024003520100-91199-16-1.2.1.0.00</t>
  </si>
  <si>
    <t>Actividad 5: Realizar mejoramientos de vivienda de interés prioritario en zona rural.                                                                                                                                                                                   Actividad 6: Realizar mejoramiento de vivienda de interés prioritario en zona urbana</t>
  </si>
  <si>
    <t>Vivienda de Interés Social mejoradas</t>
  </si>
  <si>
    <t>Mejoramiento de  Vivienda de Interés Social en la zona rural en el Departamento.</t>
  </si>
  <si>
    <t xml:space="preserve">
400104402</t>
  </si>
  <si>
    <t xml:space="preserve"> Vivienda de Interés Social rurales mejoradas</t>
  </si>
  <si>
    <t>2.3.2.01.01.003.03.02-40-4001-1400-4001044-2024003520100-4516099-16-1.2.1.0.00</t>
  </si>
  <si>
    <t>2.3.2.02.02.008-40-4001-1400-4001044-2024003520100-83990-16-1.2.1.0.00</t>
  </si>
  <si>
    <t>2.3.2.02.02.009-40-4001-1400-4001044-2024003520100-91199-16-1.2.1.0.00</t>
  </si>
  <si>
    <t>Actividad 7: Realizar mejoramiento de vivienda de interes social en zona rural.                                                                                                                                                                                               Actividad 8: Realizar mejoramiento de vivienda de interes social en zona urbana</t>
  </si>
  <si>
    <t>Documentos de lineamientos técnicos</t>
  </si>
  <si>
    <t xml:space="preserve">Elaboración de un documento que facilite los lineamientos para estructuración de proyectos de vivienda de interés social y prioritario en el Departamento. </t>
  </si>
  <si>
    <t>400100600</t>
  </si>
  <si>
    <t>Documentos de lineamientos técnicos elaborados</t>
  </si>
  <si>
    <t>2.3.2.01.01.003.03.02-40-4001-1400-4001006-2024003520100-4516099-16-1.2.1.0.00</t>
  </si>
  <si>
    <t>2.3.2.02.02.008-40-4001-1400-4001006-2024003520100-83990-16-1.2.1.0.00</t>
  </si>
  <si>
    <t>2.3.2.02.02.009-40-4001-1400-4001006-2024003520100-91199-16-1.2.1.0.00</t>
  </si>
  <si>
    <t>INTEGRACION REGIONAL Y DESARROLLO FRONTERIZO</t>
  </si>
  <si>
    <t>INFRAESTRUCTURA PARA LA PAZ</t>
  </si>
  <si>
    <t>Conectividad Terrestre.</t>
  </si>
  <si>
    <t>Transporte.</t>
  </si>
  <si>
    <t>Infraestructura red vial regional.</t>
  </si>
  <si>
    <t>0600</t>
  </si>
  <si>
    <t>Intersubsectorial Transporte</t>
  </si>
  <si>
    <t>Estudios de Preinversión, Mantenimiento, Mejoramiento, Atención de Emergencias Viales, y Puentes en la red vial en el Departamento de  Nariño</t>
  </si>
  <si>
    <t>Vía secundaria con mantenimiento periódico o rutinario.</t>
  </si>
  <si>
    <t>Realizar el mantenimiento rutinario y periódico en las  Vías Secundarias del Departamento, para  conservar la integridad estructural de la vía.</t>
  </si>
  <si>
    <t>Vía secundaria con mantenimiento (Kms)</t>
  </si>
  <si>
    <t>1.2.2.0.00</t>
  </si>
  <si>
    <t>2.3.2.02.02.005-24-2402-0600-2402021-2024003520136-53290-16-1.2.2.0.00</t>
  </si>
  <si>
    <t>2.3.2.02.02.005</t>
  </si>
  <si>
    <t>2.3.2.02.02.009-24-2402-0600-2402021-2024003520136-91199-16-1.2.1.0.00</t>
  </si>
  <si>
    <t>Actividad 1: Mantenimiento Rutinario y periódico en las vía secundarias del Departamento de Nariño.</t>
  </si>
  <si>
    <t>Vía terciaria con mantenimiento periódico o rutinario.</t>
  </si>
  <si>
    <t>Realizar el mantenimiento rutinario y periódico en las  vías terciarias del Departamento  y apoyo en el mantenimiento  rutinario y periódico  las vías terciarias a cargo de los municipios.</t>
  </si>
  <si>
    <t>Vía terciaria con mantenimiento (Kms)</t>
  </si>
  <si>
    <t>2.3.2.02.02.005-24-2402-0600-2402112-2024003520136-53290-16-1.2.2.0.00</t>
  </si>
  <si>
    <t>2.3.2.02.02.009-24-2402-0600-2402112-2024003520136-91199-16-1.2.1.0.00</t>
  </si>
  <si>
    <t xml:space="preserve"> Actividad 2: Mantenimiento rutinario y periódico en las vías terciarias del departamento d eNairño y Apoyo en el Mantenimiento rutinario y periódico de las vías terciarias a cargo de los municipios.</t>
  </si>
  <si>
    <t>Vía secundaria mejorada.</t>
  </si>
  <si>
    <t>Mejoramiento de la Red Vial Secundaria del Departamento.</t>
  </si>
  <si>
    <t>Vía secundaria mejorada (kms)</t>
  </si>
  <si>
    <t>2.3.2.02.02.005-24-2403-0600-2402006-2024003520136-53290-16-1.2.2.0.00</t>
  </si>
  <si>
    <t>2.3.2.02.02.009-24-2403-0600-2402006-2024003520136-91199-16-1.2.1.0.00</t>
  </si>
  <si>
    <t>Actividad 3: Mejoramiento de la red vial secundaria en el departamento de Nariño.</t>
  </si>
  <si>
    <t>Vía terciaria mejorada.</t>
  </si>
  <si>
    <t xml:space="preserve">Mejoramiento de la Red Vial Terciaria de responsabilidad del Departamento y apoyo a mejorar las vías terciarias a cargo de los Municipios.
</t>
  </si>
  <si>
    <t>Vía terciaria mejorada (kms)</t>
  </si>
  <si>
    <t>2.3.2.02.02.005-24-2404-0600-2402041-2024003520136-53290-16-1.2.2.0.00</t>
  </si>
  <si>
    <t>2.3.2.02.02.009-24-2404-0600-2402041-2024003520136-91199-16-1.2.1.0.00</t>
  </si>
  <si>
    <t>Actividad 4: Mejoramiento de la red vial terciara en el departamento de Nariño; y Apoyo al Mejoramiento de la red vial terciaria en los Municipios.</t>
  </si>
  <si>
    <t>Vía secundaria construida.</t>
  </si>
  <si>
    <t>Infraestructura vial  secundaria construida en el Departamento.</t>
  </si>
  <si>
    <t>Vía secundaria construida</t>
  </si>
  <si>
    <t>Actividad 5: Coordinación estructuración infraestructura vial secundaria construida en el departamento de Nariño.</t>
  </si>
  <si>
    <t>Vía terciaria construida</t>
  </si>
  <si>
    <t>Infraestructura vial  terciaria construida en el Departamento.</t>
  </si>
  <si>
    <t>2.3.2.02.02.009-24-2406-0600-2402039-2024003520136-91199-16-1.2.1.0.00</t>
  </si>
  <si>
    <t>Actividad 6: Coordinar estructuración infraestructura vial terciaria construida en el departamento de Nariño.</t>
  </si>
  <si>
    <t>Servicio de asistencia técnica en infraestructura y Servicio de la red vial regional.</t>
  </si>
  <si>
    <t>Revisados proyectos de infraestructura vial  para su viabilización, con el fin de mejorar la transitabilidad y conectividad en la red de primero, segundo y tercer orden que se proyecten ejecutar en el Departamento.</t>
  </si>
  <si>
    <t>Proyectos soportados con asistencia técnica.</t>
  </si>
  <si>
    <t>2.3.2.02.02.009-24-2407-0600-2402107-2024003520136-91199-16-1.2.1.0.00</t>
  </si>
  <si>
    <t>Actividad 7: Revisión de proyectos de infraestructura vial para su viabilización.</t>
  </si>
  <si>
    <t>Estudios de preinversión para la red vial regional.</t>
  </si>
  <si>
    <t>Realizar estudios y diseños para la construcción, mejoramiento y/o rehabilitación de vías, puntos criticos y puentes en el Departamento.</t>
  </si>
  <si>
    <t xml:space="preserve">Estudios y diseños para la red vial regional realizados </t>
  </si>
  <si>
    <t>2.3.2.02.02.008-24-2408-0600-2402118-2024003520136-83990-16-1.2.1.0.00</t>
  </si>
  <si>
    <t>2.3.2.02.02.008-24-2408-0600-2402118-2024003520136-83990-16-1.3.3.1.00</t>
  </si>
  <si>
    <t>2.3.2.02.02.009-24-2408-0600-2402118-2024003520136-91199-16-1.2.1.0.00</t>
  </si>
  <si>
    <t>Actividad 8: Estudios y diseños en la red vial en el departamento de Nariño.</t>
  </si>
  <si>
    <t>Banco de maquinaria dotado</t>
  </si>
  <si>
    <t>Banco de maquinaria: adquisición de maquinaria y equipos requeridos para las intervenciones viales en miras a construir, mejorar, rehabilitar o mantener.</t>
  </si>
  <si>
    <t>Número de maquinaria y equipos adquiridos</t>
  </si>
  <si>
    <t>2.3.2.02.02.009-24-2409-0600-2402125-2024003520136-91199-16-1.2.1.0.00</t>
  </si>
  <si>
    <t>Actividad 9: Banco de Maquinaria dotados.</t>
  </si>
  <si>
    <t>Documentos de planeación</t>
  </si>
  <si>
    <t>Formulación e implementación de planes viales en las subregiones de Nariño.</t>
  </si>
  <si>
    <t>Documentos de planeación realizados</t>
  </si>
  <si>
    <t>2.3.2.02.02.007-24-2410-0600-2402104-2024003520136-71559-16-1.2.1.0.00</t>
  </si>
  <si>
    <t>2.3.2.02.02.007</t>
  </si>
  <si>
    <t>2.3.2.02.02.008-24-2410-0600-2402104-2024003520136-83990-16-1.2.1.0.00</t>
  </si>
  <si>
    <t>2.3.2.02.02.009-24-2410-0600-2402104-2024003520136-91199-16-1.2.1.0.00</t>
  </si>
  <si>
    <t>Actividad 10: Documentos de planeación realizados - Planes Viales Subregionales.</t>
  </si>
  <si>
    <t>Puente construido en vía secundaria.</t>
  </si>
  <si>
    <t>Construcción de puentes en las  vías secundarias del Departamento.</t>
  </si>
  <si>
    <t>Puente construido en vía secundaria existente</t>
  </si>
  <si>
    <t>2.3.2.02.02.009-24-2411-0600-2402015-2024003520136-91199-16-1.2.1.0.00</t>
  </si>
  <si>
    <t>Actividad 11: Puente construido en la red vial secundaria en el departamento de Nariño.</t>
  </si>
  <si>
    <t>Puente construido en vía terciaria.</t>
  </si>
  <si>
    <t>Construcción de puentes  en las  vías terciarias del Departamento y apoyo en las vías terciarias a cargo de los municipios.</t>
  </si>
  <si>
    <t xml:space="preserve">Puente construido en vía terciaria existente </t>
  </si>
  <si>
    <t>2.3.2.02.02.009-24-2412-0600-2402044-2024003520136-91199-16-1.2.1.0.00</t>
  </si>
  <si>
    <t>Actividad 12: Puente construido en la red vial terciaria en el departamento de Nariño; Apoyar la construcción de puentes en la red vial terciaria en los Municipios.</t>
  </si>
  <si>
    <t>Puente de la red vial terciaria rehabilitado.</t>
  </si>
  <si>
    <t>Rehabilitación de puentes  en las  vías terciarias del Departamento y apoyo en las vías terciarias a cargo de los municipios.</t>
  </si>
  <si>
    <t>Puentes de la red terciaria rehabilitados</t>
  </si>
  <si>
    <t>2.3.2.02.02.005-24-2413-0600-2402046-2024003520136-53290-16-1.2.2.0.00</t>
  </si>
  <si>
    <t>2.3.2.02.02.009-24-2413-0600-2402046-2024003520136-91199-16-1.2.1.0.00</t>
  </si>
  <si>
    <t>Actividad 13: Puentes rehabilitados en la red vial terciaria en el departamento de Nariño; Apoyo a la construcción de puentes en la red vial terciaria en los Municipios.</t>
  </si>
  <si>
    <t>Puente de la red vial secundaria con mantenimiento.</t>
  </si>
  <si>
    <t>Mantenimiento de puentes en la vías secundarias del Departamento.</t>
  </si>
  <si>
    <t>Puente de la red secundaria con mantenimiento</t>
  </si>
  <si>
    <t>2.3.2.02.02.005-24-2414-0600-2402022-2024003520136-53290-16-1.2.2.0.00</t>
  </si>
  <si>
    <t>2.3.2.02.02.009-24-2414-0600-2402022-2024003520136-91199-16-1.2.1.0.00</t>
  </si>
  <si>
    <t>Actividad 14: Puentes mantenidos en la red vial en el departamento de Nariño</t>
  </si>
  <si>
    <t>2.3.2.02.02.005-24-2415-0600-2402048-2024003520136-53290-16-1.2.1.0.00</t>
  </si>
  <si>
    <t>2.3.2.02.02.005-24-2415-0600-2402048-2024003520136-53290-16-1.2.2.0.00</t>
  </si>
  <si>
    <t>2.3.2.02.02.009-24-2415-0600-2402048-2024003520136-91199-16-1.2.1.0.00</t>
  </si>
  <si>
    <t>Actividad 15: Puentes mantenidos en la red vial terciaria en el departamento de Nariño; Apoyo al mantenimiento de puentes en la red vial terciaria en los Municipios.</t>
  </si>
  <si>
    <t>Puente de vía secundaria rehabilitado.</t>
  </si>
  <si>
    <t>Rehabilitación puentes en las  vías secundarias del Departamento.</t>
  </si>
  <si>
    <t xml:space="preserve">Puente de vía secundaria rehabilitado </t>
  </si>
  <si>
    <t>2.3.2.02.02.005-24-2416-0600-2402019-2024003520136-53290-16-1.2.1.0.00</t>
  </si>
  <si>
    <t>2.3.2.02.02.009-24-2416-0600-2402019-2024003520136-91199-16-1.2.1.0.00</t>
  </si>
  <si>
    <t>Actividad 16: Puente rehabilitado en la red vial secundaria en el departamento de Nariño.</t>
  </si>
  <si>
    <t>Vía secundaria atendida por emergencia.</t>
  </si>
  <si>
    <t xml:space="preserve">Atender las emergencias ocasionadas por fenómenos naturales  en las  vías secundarias del Departamento,  buscando garantizar la transitabilidad vial de los usuarios. </t>
  </si>
  <si>
    <t xml:space="preserve">Vía secundaria con mantenimiento de emergencia </t>
  </si>
  <si>
    <t>2.3.2.02.02.005-24-2417-0600-2402035-2024003520136-53290-16-1.2.1.0.00</t>
  </si>
  <si>
    <t>2.3.2.02.02.009-24-2417-0600-2402035-2024003520136-91199-16-1.2.1.0.00</t>
  </si>
  <si>
    <t xml:space="preserve"> Actividad 17: Atendidas emergencias en las vías secundrias en el departamento de Nariño.</t>
  </si>
  <si>
    <t>Vía terciaria atendida por emergencia</t>
  </si>
  <si>
    <t>Atender las emergencias ocasionadas por fenómenos naturales las  vías terciarias  de Nariño,  buscando garantizar la transitabilidad en las vías y apoyar la atención en las vías terciarias a cargo de los municipios.</t>
  </si>
  <si>
    <t xml:space="preserve">Vía terciaria con mantenimiento de emergencia </t>
  </si>
  <si>
    <t>2.3.2.02.02.005-24-2418-0600-2402096-2024003520136-53290-16-1.2.1.0.00</t>
  </si>
  <si>
    <t>2.3.2.02.02.009-24-2418-0600-2402096-2024003520136-91199-16-1.2.1.0.00</t>
  </si>
  <si>
    <t>Actividad 18: Emergencias atendidas en la red vial terciaria en el departamento de Nariño, y Apoyo a la atención de emergencias en la red vial municipal en el departamento.</t>
  </si>
  <si>
    <t>Realizado diagnóstico de puntos criticos en el Departamento.</t>
  </si>
  <si>
    <t>240210500</t>
  </si>
  <si>
    <t>Documentos de lineamientos técnicos realizados</t>
  </si>
  <si>
    <t>Actividad 19: Documentos de lineamientos técnicos realizados.</t>
  </si>
  <si>
    <t>2.3.2.02.02.008-24-2402-0600-2402105-2024003520136-83990-16-1.2.1.0.00</t>
  </si>
  <si>
    <t>2.3.2.02.02.009-24-2402-0600-2402105-2024003520136-91199-16-1.2.1.0.00</t>
  </si>
  <si>
    <t>2.3.2.02.02.009-24-2405-0600-2402001-2024003520136-91199-16-1.2.1.0.00</t>
  </si>
  <si>
    <t>SOBERANIA ALIMENTARIA, COMPETITITVIDAD  Y PRODUCTIVIDAD</t>
  </si>
  <si>
    <t>MINERÍA AMIGABLE, GAS Y ENERGÍAS ALTERNATIVAS</t>
  </si>
  <si>
    <t>Programa de hidrocarburos</t>
  </si>
  <si>
    <t>MINAS Y ENERGÍA</t>
  </si>
  <si>
    <t>Consolidación productiva del sector hidrocarburos</t>
  </si>
  <si>
    <t>2103025</t>
  </si>
  <si>
    <t>Formulación de lineamientos técnico/juridico a las asociaciones de combustibles para la asignación de los cupos en el Departamento e inclusión de los municipios que no se encuentran reconocidos como zona de frontera.</t>
  </si>
  <si>
    <t>210302500</t>
  </si>
  <si>
    <t>Fortalecimiento del sector de hidrocarburos para la vigencia 2025 en el Departamento de  Nariño</t>
  </si>
  <si>
    <t>2.3.2.02.02.006-21-2103-1900-2103025-2024003520072-63391-16-1.2.1.0.00</t>
  </si>
  <si>
    <t>2.3.2.02.02.006</t>
  </si>
  <si>
    <t>2.3.2.02.02.009-21-2103-1900-2103025-2024003520072-91199-16-1.2.1.0.00</t>
  </si>
  <si>
    <t>Actividad 1: Formulación de lineamientos técnico/jurídico a las asociaciones de combustibles para la asignación de los cupos en el Departamento e inclusión de los municipios que no se encuentran reconocidos como zona de frontera.</t>
  </si>
  <si>
    <t>Intersubsectorial Minas y Energía</t>
  </si>
  <si>
    <t>Minería innovadora y sustentable</t>
  </si>
  <si>
    <t xml:space="preserve"> Gestión de la información en el sector minero energético</t>
  </si>
  <si>
    <t>Fortalecimiento al sector Minas y Energía  para la vigencia 2025 del departamento de  Nariño</t>
  </si>
  <si>
    <t>Documentos de investigación</t>
  </si>
  <si>
    <t>Creada y operando  la Secretaría de Minas del Departamento.</t>
  </si>
  <si>
    <t>Documentos de investigación realizados</t>
  </si>
  <si>
    <t>2.3.2.02.02.006-21-2104-1900-2104020-2024003520075-63391-16-1.2.1.0.00</t>
  </si>
  <si>
    <t>2.3.2.02.02.008-21-2104-1900-2104020-2024003520075-83990-16-1.2.1.0.00</t>
  </si>
  <si>
    <t>2.3.2.02.02.009-21-2104-1900-2104020-2024003520075-91199-16-1.2.1.0.00</t>
  </si>
  <si>
    <t>Documentos normativos</t>
  </si>
  <si>
    <t>Formulada e implementada  la politica pública minera  en el Departamento.</t>
  </si>
  <si>
    <t>Iniciativas formuladas</t>
  </si>
  <si>
    <t>2.3.2.02.02.009-21-2104-1900-2104002-2024003520075-91199-16-1.2.1.0.00</t>
  </si>
  <si>
    <t>Actividad 1: Creada y operando la Secretaría de Minas del Departamento.</t>
  </si>
  <si>
    <t>Actividad 2: Gestionada y aprobada la delegación por parte de la Agencia Nacional de Minería para operar el sector minero en el Departamento. Actividad 3: Formulada e implementada la política pública minera en el Departamento.</t>
  </si>
  <si>
    <t>Servicio de educación para el trabajo en actividades mineras</t>
  </si>
  <si>
    <t>Apoyados  procesos de formación a mineros en aspectos ambientales, sociales, normativos y empresariales.</t>
  </si>
  <si>
    <t>Personas certificadas</t>
  </si>
  <si>
    <t>2.3.2.02.02.009-21-2104-1900-2104010-2024003520075-91199-16-1.2.1.0.00</t>
  </si>
  <si>
    <t>Actividad 4: Apoyados procesos de formación a mineros en aspectos ambientales, sociales, normativos y empresariales.</t>
  </si>
  <si>
    <t>Servicio de regularización de la actividad minera</t>
  </si>
  <si>
    <t>Implementadas condiciones mineras, sociales y ambientales para  la explotación minera a través de la expedición o negación de un título minero.</t>
  </si>
  <si>
    <t>210401303</t>
  </si>
  <si>
    <t>Actos administrativos para culminación del trámite expedidos</t>
  </si>
  <si>
    <t>2.3.2.02.02.009-21-2104-1900-2104013-2024003520075-91199-16-1.2.1.0.00</t>
  </si>
  <si>
    <t>Actividad 5: Implementadas condiciones mineras, sociales y ambientales para la explotación minera a través de la expedición o negación de un título minero.</t>
  </si>
  <si>
    <t>Servicio de asistencia técnica para la viabilización de proyectos mineros</t>
  </si>
  <si>
    <t>Apoyada la gestión,  la estructuración y viabilización de proyectos mineros.</t>
  </si>
  <si>
    <t>Proyectos viabilizados</t>
  </si>
  <si>
    <t>ctividad 6: Apoyada la gestión, la estructuración y viabilización de proyectos mineros.</t>
  </si>
  <si>
    <t xml:space="preserve">Diseñado e implementado plan estratégico de reactivación del sector minero. </t>
  </si>
  <si>
    <t>Documentos de lineamientos técnicos para el desarrollo de actividades mineras realizados</t>
  </si>
  <si>
    <t>2.3.2.02.02.009-21-2104-1900-2104001-2024003520075-91199-16-1.2.1.0.00</t>
  </si>
  <si>
    <t>Actividad 7: Diseñado e implementado plan estratégico de reactivación del sector minero.</t>
  </si>
  <si>
    <t>SECRETARIA DE INFRAESTRUCTURA</t>
  </si>
  <si>
    <t>COMPONENTE PLANEACIÓN</t>
  </si>
  <si>
    <t xml:space="preserve">Vivienda </t>
  </si>
  <si>
    <t>Vivienda</t>
  </si>
  <si>
    <t>x</t>
  </si>
  <si>
    <t xml:space="preserve">Iniciar con la Ejecución del convenio 047 de 2024- suscrito entre el Departamento de Nariño y el Misterio de vivienda y continnuar con la ejecucion del contrato de obra 2117-2018 </t>
  </si>
  <si>
    <t xml:space="preserve"> Actividad 9: Elaboración de un documento para estructuración de proyectos de vivienda</t>
  </si>
  <si>
    <t>Adquisición de elementos para funcionamiento (equipo de computo, papeleria, etc)</t>
  </si>
  <si>
    <t>Según presupuesto cargado para BPID, este rubro corresponderia a obra física NO a consultoria</t>
  </si>
  <si>
    <t>Contratación de personal OPS, para actividades de gestión, formulación y seguimiento de proyectos de vivienda</t>
  </si>
  <si>
    <t>El número de la meta no corresponde, ES LA 336, NO 333</t>
  </si>
  <si>
    <t>Cumplimiento de meta 336</t>
  </si>
  <si>
    <t>Este valor se habia planteado para obra, no para estudios y diseños</t>
  </si>
  <si>
    <t>Gestionar recursos ante Ministerio de vivienda para la financiación de proyectos de construcción de vivienda de interes social</t>
  </si>
  <si>
    <t>Gestionar ante Ministerio de Vivienda la cofinanciación de los recursos para la construcción de Vivienda de Interés Social y prioritario construidas en sitio propio, en sectores urbanos y rurales del Departamento de Nariño</t>
  </si>
  <si>
    <t xml:space="preserve">Contratación de personal OPS, para actividades de gestión, formulación y seguimiento de proyectos de vivienda </t>
  </si>
  <si>
    <t>Los valores son de la suma de la meta 337 y 338 es decir para sector rural y urbano</t>
  </si>
  <si>
    <r>
      <t>Cumplimiento de metas</t>
    </r>
    <r>
      <rPr>
        <sz val="12"/>
        <color rgb="FFFF0000"/>
        <rFont val="Century Gothic"/>
        <family val="2"/>
      </rPr>
      <t xml:space="preserve"> 337 y 338</t>
    </r>
  </si>
  <si>
    <t>Los dos rubros 008 se habian planteado en ppto BPID aprobado como un solo  para inversión en obra, NO en estudios y diseños</t>
  </si>
  <si>
    <t>Cumplimiento de Meta 339</t>
  </si>
  <si>
    <t xml:space="preserve">Gestionar ante Ministerio de Vivienda la cofinanciación de los recursos para la construcción de Vivienda de Interés Prioritario en zona urbanaconstruidas en sitio propio en el l Departamento de Nariño; </t>
  </si>
  <si>
    <t>Realizar procesos contractuales para construcción de vivienda de interés social, mediante convenios o contratos</t>
  </si>
  <si>
    <t>Realizar procesos contractuales para construcción de vivienda de interés prioritario, mediante convenios o contratos</t>
  </si>
  <si>
    <t>Aparentemente se suman los valores de metas 340 y 341, sin embargo según el ppto de BPID, unicamente se estan sumando en los rubros 02 y 009, los del 008 no corresponden a la suma de las dos metas</t>
  </si>
  <si>
    <t>Gestionar ante Ministerio de Vivienda la cofinanciación de los recursos para proyectos</t>
  </si>
  <si>
    <r>
      <t xml:space="preserve">Metas </t>
    </r>
    <r>
      <rPr>
        <sz val="12"/>
        <color rgb="FFFF0000"/>
        <rFont val="Century Gothic"/>
        <family val="2"/>
      </rPr>
      <t>340 y 341</t>
    </r>
    <r>
      <rPr>
        <sz val="12"/>
        <color indexed="8"/>
        <rFont val="Century Gothic"/>
        <family val="2"/>
      </rPr>
      <t xml:space="preserve">  cumplidas</t>
    </r>
  </si>
  <si>
    <t>El rubro 008 se habia considerado en el ppto BPID, como inversion para obra no para CONSULTORIA</t>
  </si>
  <si>
    <t>Aparentemente se suman los valores de metas 342 y 343, sin embargo según el ppto de BPID, unicamente se estan sumando en los rubros 02 y 009, los del 008 no corresponden a la suma de las dos metas</t>
  </si>
  <si>
    <r>
      <t xml:space="preserve">Metas </t>
    </r>
    <r>
      <rPr>
        <sz val="12"/>
        <color rgb="FFFF0000"/>
        <rFont val="Century Gothic"/>
        <family val="2"/>
      </rPr>
      <t xml:space="preserve">342-343 </t>
    </r>
    <r>
      <rPr>
        <sz val="12"/>
        <color indexed="8"/>
        <rFont val="Century Gothic"/>
        <family val="2"/>
      </rPr>
      <t>cumplidas</t>
    </r>
  </si>
  <si>
    <t>Cumplimiento de META 344</t>
  </si>
  <si>
    <t>Contratación de personal OPS, para actividades de seguimiento</t>
  </si>
  <si>
    <t>Contratación de consultoria mediante procesos de Concurso de meritos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</si>
</sst>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\ * #,##0.00_-;\-&quot;$&quot;\ * #,##0.00_-;_-&quot;$&quot;\ 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8"/>
      <color indexed="81"/>
      <name val="Tahoma"/>
      <family val="2"/>
    </font>
    <font>
      <b/>
      <sz val="15"/>
      <color indexed="81"/>
      <name val="Tahoma"/>
      <family val="2"/>
    </font>
    <font>
      <sz val="15"/>
      <color indexed="81"/>
      <name val="Tahoma"/>
      <family val="2"/>
    </font>
    <font>
      <sz val="11.5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indexed="81"/>
      <name val="Arial"/>
      <family val="2"/>
    </font>
    <font>
      <sz val="8"/>
      <name val="Calibri"/>
      <family val="2"/>
      <scheme val="minor"/>
    </font>
    <font>
      <b/>
      <sz val="22"/>
      <color theme="1"/>
      <name val="Arial"/>
      <family val="2"/>
    </font>
    <font>
      <sz val="10"/>
      <color rgb="FF000000"/>
      <name val="Calibri"/>
      <family val="2"/>
      <scheme val="minor"/>
    </font>
    <font>
      <sz val="12"/>
      <color theme="1"/>
      <name val="Century Gothic"/>
      <family val="2"/>
    </font>
    <font>
      <sz val="11"/>
      <color rgb="FF000000"/>
      <name val="Calibri"/>
      <family val="2"/>
      <scheme val="minor"/>
    </font>
    <font>
      <sz val="12"/>
      <name val="Century Gothic"/>
      <family val="2"/>
    </font>
    <font>
      <sz val="12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color indexed="8"/>
      <name val="Century Gothic"/>
      <family val="2"/>
    </font>
    <font>
      <sz val="12"/>
      <color rgb="FFFF0000"/>
      <name val="Century Gothic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D965"/>
        <bgColor rgb="FFFFD965"/>
      </patternFill>
    </fill>
    <fill>
      <patternFill patternType="solid">
        <fgColor rgb="FFA8D08D"/>
        <bgColor rgb="FFA8D08D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 applyFill="0" applyProtection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3" fillId="0" borderId="0"/>
    <xf numFmtId="0" fontId="8" fillId="0" borderId="0"/>
    <xf numFmtId="0" fontId="15" fillId="0" borderId="0"/>
  </cellStyleXfs>
  <cellXfs count="9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9" fontId="1" fillId="0" borderId="0" xfId="2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9" fontId="9" fillId="0" borderId="0" xfId="2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6" borderId="1" xfId="6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1" fontId="14" fillId="7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4" fillId="0" borderId="1" xfId="3" applyFont="1" applyBorder="1" applyAlignment="1">
      <alignment horizontal="center" vertical="center" wrapText="1"/>
    </xf>
    <xf numFmtId="0" fontId="1" fillId="0" borderId="2" xfId="0" applyFont="1" applyBorder="1"/>
    <xf numFmtId="0" fontId="18" fillId="0" borderId="1" xfId="0" applyFont="1" applyBorder="1" applyAlignment="1">
      <alignment horizontal="center" vertical="center" wrapText="1"/>
    </xf>
    <xf numFmtId="9" fontId="18" fillId="0" borderId="1" xfId="2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3" fontId="19" fillId="0" borderId="1" xfId="1" applyNumberFormat="1" applyFont="1" applyFill="1" applyBorder="1" applyAlignment="1" applyProtection="1">
      <alignment horizontal="center" vertical="center" wrapText="1"/>
    </xf>
    <xf numFmtId="1" fontId="18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9" fontId="18" fillId="2" borderId="1" xfId="2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3" fontId="18" fillId="2" borderId="1" xfId="0" applyNumberFormat="1" applyFont="1" applyFill="1" applyBorder="1" applyAlignment="1">
      <alignment horizontal="center" vertical="center" wrapText="1"/>
    </xf>
    <xf numFmtId="3" fontId="19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3" fontId="19" fillId="0" borderId="1" xfId="1" applyNumberFormat="1" applyFont="1" applyFill="1" applyBorder="1" applyAlignment="1" applyProtection="1">
      <alignment horizontal="center" vertical="center" wrapText="1"/>
    </xf>
    <xf numFmtId="0" fontId="14" fillId="6" borderId="1" xfId="6" applyFont="1" applyFill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1" fontId="14" fillId="7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8" borderId="1" xfId="4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7" borderId="1" xfId="4" applyFont="1" applyFill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1" fontId="17" fillId="8" borderId="1" xfId="4" applyNumberFormat="1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10" fontId="14" fillId="0" borderId="1" xfId="4" applyNumberFormat="1" applyFont="1" applyBorder="1" applyAlignment="1">
      <alignment horizontal="center" vertical="center" wrapText="1"/>
    </xf>
    <xf numFmtId="10" fontId="14" fillId="8" borderId="1" xfId="4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3" fontId="19" fillId="0" borderId="4" xfId="1" applyNumberFormat="1" applyFont="1" applyFill="1" applyBorder="1" applyAlignment="1" applyProtection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3" fontId="19" fillId="8" borderId="1" xfId="1" applyNumberFormat="1" applyFont="1" applyFill="1" applyBorder="1" applyAlignment="1" applyProtection="1">
      <alignment horizontal="center" vertical="center" wrapText="1"/>
    </xf>
    <xf numFmtId="3" fontId="19" fillId="0" borderId="1" xfId="1" applyNumberFormat="1" applyFont="1" applyFill="1" applyBorder="1" applyAlignment="1" applyProtection="1">
      <alignment vertical="center" wrapText="1"/>
    </xf>
    <xf numFmtId="164" fontId="20" fillId="0" borderId="1" xfId="3" applyFont="1" applyBorder="1" applyAlignment="1">
      <alignment horizontal="center" vertical="center" wrapText="1"/>
    </xf>
    <xf numFmtId="0" fontId="21" fillId="0" borderId="0" xfId="0" applyFont="1"/>
    <xf numFmtId="164" fontId="14" fillId="0" borderId="1" xfId="0" applyNumberFormat="1" applyFont="1" applyBorder="1" applyAlignment="1">
      <alignment horizontal="center" vertical="center" wrapText="1"/>
    </xf>
    <xf numFmtId="3" fontId="19" fillId="9" borderId="1" xfId="1" applyNumberFormat="1" applyFont="1" applyFill="1" applyBorder="1" applyAlignment="1" applyProtection="1">
      <alignment horizontal="center" vertical="center" wrapText="1"/>
    </xf>
    <xf numFmtId="3" fontId="19" fillId="0" borderId="4" xfId="1" applyNumberFormat="1" applyFont="1" applyFill="1" applyBorder="1" applyAlignment="1" applyProtection="1">
      <alignment vertical="center" wrapText="1"/>
    </xf>
    <xf numFmtId="3" fontId="19" fillId="0" borderId="5" xfId="1" applyNumberFormat="1" applyFont="1" applyFill="1" applyBorder="1" applyAlignment="1" applyProtection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14" fillId="9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6" borderId="1" xfId="6" applyFont="1" applyFill="1" applyBorder="1" applyAlignment="1">
      <alignment horizontal="center" vertical="center" wrapText="1"/>
    </xf>
    <xf numFmtId="0" fontId="14" fillId="0" borderId="1" xfId="5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" fontId="14" fillId="7" borderId="1" xfId="0" applyNumberFormat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3" fontId="19" fillId="0" borderId="1" xfId="1" applyNumberFormat="1" applyFont="1" applyFill="1" applyBorder="1" applyAlignment="1" applyProtection="1">
      <alignment horizontal="center" vertical="center" wrapText="1"/>
    </xf>
    <xf numFmtId="0" fontId="17" fillId="8" borderId="1" xfId="4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7" borderId="1" xfId="4" applyFont="1" applyFill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1" fontId="17" fillId="8" borderId="1" xfId="4" applyNumberFormat="1" applyFont="1" applyFill="1" applyBorder="1" applyAlignment="1">
      <alignment horizontal="center" vertical="center" wrapText="1"/>
    </xf>
    <xf numFmtId="0" fontId="16" fillId="0" borderId="1" xfId="4" applyFont="1" applyBorder="1" applyAlignment="1">
      <alignment horizontal="center" vertical="center" wrapText="1"/>
    </xf>
    <xf numFmtId="3" fontId="19" fillId="0" borderId="3" xfId="1" applyNumberFormat="1" applyFont="1" applyFill="1" applyBorder="1" applyAlignment="1" applyProtection="1">
      <alignment horizontal="center" vertical="center" wrapText="1"/>
    </xf>
    <xf numFmtId="3" fontId="19" fillId="0" borderId="4" xfId="1" applyNumberFormat="1" applyFont="1" applyFill="1" applyBorder="1" applyAlignment="1" applyProtection="1">
      <alignment horizontal="center" vertical="center" wrapText="1"/>
    </xf>
    <xf numFmtId="3" fontId="19" fillId="0" borderId="5" xfId="1" applyNumberFormat="1" applyFont="1" applyFill="1" applyBorder="1" applyAlignment="1" applyProtection="1">
      <alignment horizontal="center" vertical="center" wrapText="1"/>
    </xf>
    <xf numFmtId="10" fontId="14" fillId="0" borderId="1" xfId="4" applyNumberFormat="1" applyFont="1" applyBorder="1" applyAlignment="1">
      <alignment horizontal="center" vertical="center" wrapText="1"/>
    </xf>
    <xf numFmtId="10" fontId="14" fillId="8" borderId="1" xfId="4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" fontId="14" fillId="0" borderId="3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8" fillId="4" borderId="1" xfId="0" applyFont="1" applyFill="1" applyBorder="1" applyAlignment="1">
      <alignment horizontal="center" wrapText="1"/>
    </xf>
    <xf numFmtId="0" fontId="18" fillId="5" borderId="1" xfId="0" applyFont="1" applyFill="1" applyBorder="1" applyAlignment="1">
      <alignment horizontal="center" wrapText="1"/>
    </xf>
  </cellXfs>
  <cellStyles count="7">
    <cellStyle name="Moneda" xfId="3" builtinId="4"/>
    <cellStyle name="Normal" xfId="0" builtinId="0"/>
    <cellStyle name="Normal 2" xfId="4" xr:uid="{00000000-0005-0000-0000-000002000000}"/>
    <cellStyle name="Normal 3 2" xfId="5" xr:uid="{00000000-0005-0000-0000-000003000000}"/>
    <cellStyle name="Normal 57" xfId="1" xr:uid="{00000000-0005-0000-0000-000004000000}"/>
    <cellStyle name="Normal 6" xfId="6" xr:uid="{00000000-0005-0000-0000-000005000000}"/>
    <cellStyle name="Porcentaje" xfId="2" builtinId="5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FFC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699255</xdr:colOff>
      <xdr:row>1</xdr:row>
      <xdr:rowOff>11051</xdr:rowOff>
    </xdr:from>
    <xdr:to>
      <xdr:col>9</xdr:col>
      <xdr:colOff>501953</xdr:colOff>
      <xdr:row>6</xdr:row>
      <xdr:rowOff>101947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F5CDE3-3AEF-4DFB-B962-D959EC9BE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24505" y="190968"/>
          <a:ext cx="988031" cy="990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T90"/>
  <sheetViews>
    <sheetView tabSelected="1" topLeftCell="V28" zoomScale="68" zoomScaleNormal="68" workbookViewId="0">
      <selection activeCell="AC36" sqref="AC36"/>
    </sheetView>
  </sheetViews>
  <sheetFormatPr baseColWidth="10" defaultRowHeight="14.25" x14ac:dyDescent="0.2"/>
  <cols>
    <col min="1" max="1" width="38.42578125" style="2" customWidth="1"/>
    <col min="2" max="2" width="23.140625" style="2" customWidth="1"/>
    <col min="3" max="3" width="25.42578125" style="2" customWidth="1"/>
    <col min="4" max="5" width="15.140625" style="3" customWidth="1"/>
    <col min="6" max="6" width="18.42578125" style="3" customWidth="1"/>
    <col min="7" max="7" width="19.28515625" style="3" customWidth="1"/>
    <col min="8" max="8" width="17.85546875" style="3" customWidth="1"/>
    <col min="9" max="9" width="17.7109375" style="3" customWidth="1"/>
    <col min="10" max="10" width="23.28515625" style="2" bestFit="1" customWidth="1"/>
    <col min="11" max="11" width="26.5703125" style="3" customWidth="1"/>
    <col min="12" max="12" width="19" style="3" customWidth="1"/>
    <col min="13" max="13" width="26.5703125" style="2" customWidth="1"/>
    <col min="14" max="17" width="24.5703125" style="5" customWidth="1"/>
    <col min="18" max="18" width="20.5703125" style="3" customWidth="1"/>
    <col min="19" max="19" width="23.5703125" style="6" customWidth="1"/>
    <col min="20" max="20" width="23.7109375" style="2" customWidth="1"/>
    <col min="21" max="22" width="39.28515625" style="2" customWidth="1"/>
    <col min="23" max="26" width="26.5703125" style="7" customWidth="1"/>
    <col min="27" max="27" width="37.42578125" style="7" customWidth="1"/>
    <col min="28" max="28" width="40.7109375" style="3" customWidth="1"/>
    <col min="29" max="29" width="43.85546875" style="3" customWidth="1"/>
    <col min="30" max="41" width="5.7109375" style="3" customWidth="1"/>
    <col min="42" max="42" width="27.85546875" style="2" customWidth="1"/>
    <col min="43" max="16384" width="11.42578125" style="1"/>
  </cols>
  <sheetData>
    <row r="2" spans="1:43" ht="14.25" customHeight="1" x14ac:dyDescent="0.2">
      <c r="D2" s="5"/>
      <c r="E2" s="5"/>
      <c r="F2" s="5"/>
      <c r="G2" s="94" t="s">
        <v>18</v>
      </c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</row>
    <row r="3" spans="1:43" ht="14.25" customHeight="1" x14ac:dyDescent="0.2">
      <c r="D3" s="5"/>
      <c r="E3" s="5"/>
      <c r="F3" s="5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</row>
    <row r="4" spans="1:43" ht="14.25" customHeight="1" x14ac:dyDescent="0.2">
      <c r="D4" s="5"/>
      <c r="E4" s="5"/>
      <c r="F4" s="5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3" ht="14.25" customHeight="1" x14ac:dyDescent="0.2">
      <c r="D5" s="5"/>
      <c r="E5" s="5"/>
      <c r="F5" s="5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1:43" ht="14.25" customHeight="1" x14ac:dyDescent="0.2">
      <c r="D6" s="5"/>
      <c r="E6" s="5"/>
      <c r="F6" s="5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43" ht="14.25" customHeight="1" x14ac:dyDescent="0.2">
      <c r="D7" s="5"/>
      <c r="E7" s="5"/>
      <c r="F7" s="5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9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1:43" ht="14.25" customHeight="1" x14ac:dyDescent="0.2">
      <c r="A8" s="25" t="s">
        <v>12</v>
      </c>
      <c r="B8" s="64" t="s">
        <v>273</v>
      </c>
      <c r="C8" s="64"/>
      <c r="D8" s="64"/>
      <c r="E8" s="64"/>
      <c r="F8" s="25"/>
      <c r="G8" s="25"/>
      <c r="H8" s="25"/>
      <c r="I8" s="23"/>
      <c r="J8" s="23"/>
      <c r="K8" s="23"/>
      <c r="L8" s="23"/>
      <c r="M8" s="23"/>
      <c r="N8" s="23"/>
      <c r="O8" s="23"/>
      <c r="P8" s="23"/>
      <c r="Q8" s="23"/>
      <c r="R8" s="23"/>
      <c r="S8" s="24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</row>
    <row r="9" spans="1:43" ht="14.25" customHeight="1" x14ac:dyDescent="0.2">
      <c r="A9" s="25" t="s">
        <v>13</v>
      </c>
      <c r="B9" s="64"/>
      <c r="C9" s="64"/>
      <c r="D9" s="64"/>
      <c r="E9" s="64"/>
      <c r="F9" s="25"/>
      <c r="G9" s="25"/>
      <c r="H9" s="25"/>
      <c r="I9" s="23"/>
      <c r="J9" s="23"/>
      <c r="K9" s="23"/>
      <c r="L9" s="23"/>
      <c r="M9" s="23"/>
      <c r="N9" s="23"/>
      <c r="O9" s="23"/>
      <c r="P9" s="23"/>
      <c r="Q9" s="23"/>
      <c r="R9" s="23"/>
      <c r="S9" s="24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</row>
    <row r="10" spans="1:43" ht="14.25" customHeight="1" x14ac:dyDescent="0.2">
      <c r="A10" s="25" t="s">
        <v>14</v>
      </c>
      <c r="B10" s="64">
        <v>2025</v>
      </c>
      <c r="C10" s="64"/>
      <c r="D10" s="64"/>
      <c r="E10" s="64"/>
      <c r="F10" s="25"/>
      <c r="G10" s="25"/>
      <c r="H10" s="25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4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</row>
    <row r="11" spans="1:43" ht="15.75" customHeight="1" x14ac:dyDescent="0.2">
      <c r="A11" s="95" t="s">
        <v>274</v>
      </c>
      <c r="B11" s="95"/>
      <c r="C11" s="95"/>
      <c r="D11" s="95"/>
      <c r="E11" s="95"/>
      <c r="F11" s="95"/>
      <c r="G11" s="95"/>
      <c r="H11" s="95"/>
      <c r="I11" s="95"/>
      <c r="J11" s="95" t="s">
        <v>48</v>
      </c>
      <c r="K11" s="95"/>
      <c r="L11" s="95"/>
      <c r="M11" s="95"/>
      <c r="N11" s="95"/>
      <c r="O11" s="95"/>
      <c r="P11" s="95"/>
      <c r="Q11" s="95"/>
      <c r="R11" s="95"/>
      <c r="S11" s="96" t="s">
        <v>11</v>
      </c>
      <c r="T11" s="96"/>
      <c r="U11" s="96"/>
      <c r="V11" s="96"/>
      <c r="W11" s="96"/>
      <c r="X11" s="96"/>
      <c r="Y11" s="96"/>
      <c r="Z11" s="96"/>
      <c r="AA11" s="96"/>
      <c r="AB11" s="95" t="s">
        <v>24</v>
      </c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</row>
    <row r="12" spans="1:43" s="4" customFormat="1" ht="67.5" customHeight="1" x14ac:dyDescent="0.2">
      <c r="A12" s="27" t="s">
        <v>19</v>
      </c>
      <c r="B12" s="27" t="s">
        <v>38</v>
      </c>
      <c r="C12" s="27" t="s">
        <v>39</v>
      </c>
      <c r="D12" s="27" t="s">
        <v>2</v>
      </c>
      <c r="E12" s="27" t="s">
        <v>3</v>
      </c>
      <c r="F12" s="27" t="s">
        <v>40</v>
      </c>
      <c r="G12" s="27" t="s">
        <v>37</v>
      </c>
      <c r="H12" s="27" t="s">
        <v>41</v>
      </c>
      <c r="I12" s="28" t="s">
        <v>42</v>
      </c>
      <c r="J12" s="27" t="s">
        <v>0</v>
      </c>
      <c r="K12" s="28" t="s">
        <v>1</v>
      </c>
      <c r="L12" s="28" t="s">
        <v>43</v>
      </c>
      <c r="M12" s="28" t="s">
        <v>6</v>
      </c>
      <c r="N12" s="28" t="s">
        <v>5</v>
      </c>
      <c r="O12" s="28" t="s">
        <v>21</v>
      </c>
      <c r="P12" s="28" t="s">
        <v>22</v>
      </c>
      <c r="Q12" s="28" t="s">
        <v>23</v>
      </c>
      <c r="R12" s="28" t="s">
        <v>44</v>
      </c>
      <c r="S12" s="29" t="s">
        <v>47</v>
      </c>
      <c r="T12" s="30" t="s">
        <v>7</v>
      </c>
      <c r="U12" s="30" t="s">
        <v>4</v>
      </c>
      <c r="V12" s="30" t="s">
        <v>17</v>
      </c>
      <c r="W12" s="31" t="s">
        <v>8</v>
      </c>
      <c r="X12" s="31" t="s">
        <v>15</v>
      </c>
      <c r="Y12" s="31" t="s">
        <v>16</v>
      </c>
      <c r="Z12" s="31" t="s">
        <v>9</v>
      </c>
      <c r="AA12" s="31" t="s">
        <v>10</v>
      </c>
      <c r="AB12" s="28" t="s">
        <v>45</v>
      </c>
      <c r="AC12" s="28" t="s">
        <v>46</v>
      </c>
      <c r="AD12" s="28" t="s">
        <v>25</v>
      </c>
      <c r="AE12" s="28" t="s">
        <v>26</v>
      </c>
      <c r="AF12" s="28" t="s">
        <v>27</v>
      </c>
      <c r="AG12" s="28" t="s">
        <v>28</v>
      </c>
      <c r="AH12" s="28" t="s">
        <v>29</v>
      </c>
      <c r="AI12" s="28" t="s">
        <v>30</v>
      </c>
      <c r="AJ12" s="28" t="s">
        <v>31</v>
      </c>
      <c r="AK12" s="28" t="s">
        <v>32</v>
      </c>
      <c r="AL12" s="28" t="s">
        <v>33</v>
      </c>
      <c r="AM12" s="28" t="s">
        <v>34</v>
      </c>
      <c r="AN12" s="28" t="s">
        <v>35</v>
      </c>
      <c r="AO12" s="28" t="s">
        <v>36</v>
      </c>
      <c r="AP12" s="28" t="s">
        <v>20</v>
      </c>
    </row>
    <row r="13" spans="1:43" ht="51.75" customHeight="1" x14ac:dyDescent="0.2">
      <c r="A13" s="77" t="s">
        <v>49</v>
      </c>
      <c r="B13" s="67" t="s">
        <v>50</v>
      </c>
      <c r="C13" s="66" t="s">
        <v>51</v>
      </c>
      <c r="D13" s="78">
        <v>40</v>
      </c>
      <c r="E13" s="78" t="s">
        <v>52</v>
      </c>
      <c r="F13" s="79">
        <v>4001</v>
      </c>
      <c r="G13" s="76" t="s">
        <v>53</v>
      </c>
      <c r="H13" s="76">
        <v>1400</v>
      </c>
      <c r="I13" s="76" t="s">
        <v>54</v>
      </c>
      <c r="J13" s="80">
        <v>2024003520100</v>
      </c>
      <c r="K13" s="76" t="s">
        <v>55</v>
      </c>
      <c r="L13" s="87">
        <v>333</v>
      </c>
      <c r="M13" s="77">
        <v>4001043</v>
      </c>
      <c r="N13" s="81" t="s">
        <v>56</v>
      </c>
      <c r="O13" s="86" t="s">
        <v>57</v>
      </c>
      <c r="P13" s="77">
        <v>400104301</v>
      </c>
      <c r="Q13" s="77" t="s">
        <v>58</v>
      </c>
      <c r="R13" s="77">
        <v>50</v>
      </c>
      <c r="S13" s="10" t="s">
        <v>59</v>
      </c>
      <c r="T13" s="10"/>
      <c r="U13" s="10" t="s">
        <v>61</v>
      </c>
      <c r="V13" s="10" t="s">
        <v>62</v>
      </c>
      <c r="W13" s="21">
        <v>4097700</v>
      </c>
      <c r="X13" s="21"/>
      <c r="Y13" s="21"/>
      <c r="Z13" s="21">
        <f>W13+X13-Y13</f>
        <v>4097700</v>
      </c>
      <c r="AA13" s="10"/>
      <c r="AB13" s="75" t="s">
        <v>67</v>
      </c>
      <c r="AC13" s="54" t="s">
        <v>280</v>
      </c>
      <c r="AD13" s="53"/>
      <c r="AE13" s="53"/>
      <c r="AF13" s="53" t="s">
        <v>277</v>
      </c>
      <c r="AG13" s="53"/>
      <c r="AH13" s="53"/>
      <c r="AI13" s="53"/>
      <c r="AJ13" s="53"/>
      <c r="AK13" s="53"/>
      <c r="AL13" s="53"/>
      <c r="AM13" s="53"/>
      <c r="AN13" s="53"/>
      <c r="AO13" s="53"/>
      <c r="AP13" s="91" t="s">
        <v>275</v>
      </c>
    </row>
    <row r="14" spans="1:43" ht="51.75" customHeight="1" x14ac:dyDescent="0.2">
      <c r="A14" s="77"/>
      <c r="B14" s="67"/>
      <c r="C14" s="66"/>
      <c r="D14" s="78"/>
      <c r="E14" s="78"/>
      <c r="F14" s="79"/>
      <c r="G14" s="76"/>
      <c r="H14" s="76"/>
      <c r="I14" s="76"/>
      <c r="J14" s="80"/>
      <c r="K14" s="76"/>
      <c r="L14" s="87"/>
      <c r="M14" s="77"/>
      <c r="N14" s="81"/>
      <c r="O14" s="86"/>
      <c r="P14" s="77"/>
      <c r="Q14" s="77"/>
      <c r="R14" s="77"/>
      <c r="S14" s="34"/>
      <c r="T14" s="34"/>
      <c r="U14" s="34"/>
      <c r="V14" s="34"/>
      <c r="W14" s="21"/>
      <c r="X14" s="21"/>
      <c r="Y14" s="21"/>
      <c r="Z14" s="21"/>
      <c r="AA14" s="34"/>
      <c r="AB14" s="75"/>
      <c r="AC14" s="54" t="s">
        <v>286</v>
      </c>
      <c r="AD14" s="53" t="s">
        <v>277</v>
      </c>
      <c r="AE14" s="53" t="s">
        <v>277</v>
      </c>
      <c r="AF14" s="53" t="s">
        <v>277</v>
      </c>
      <c r="AG14" s="53" t="s">
        <v>277</v>
      </c>
      <c r="AH14" s="53" t="s">
        <v>277</v>
      </c>
      <c r="AI14" s="53" t="s">
        <v>277</v>
      </c>
      <c r="AJ14" s="53" t="s">
        <v>277</v>
      </c>
      <c r="AK14" s="53" t="s">
        <v>277</v>
      </c>
      <c r="AL14" s="53" t="s">
        <v>277</v>
      </c>
      <c r="AM14" s="53"/>
      <c r="AN14" s="53"/>
      <c r="AO14" s="53"/>
      <c r="AP14" s="92"/>
    </row>
    <row r="15" spans="1:43" ht="69" x14ac:dyDescent="0.2">
      <c r="A15" s="77"/>
      <c r="B15" s="67"/>
      <c r="C15" s="66"/>
      <c r="D15" s="78"/>
      <c r="E15" s="78"/>
      <c r="F15" s="79"/>
      <c r="G15" s="76"/>
      <c r="H15" s="76"/>
      <c r="I15" s="76"/>
      <c r="J15" s="80"/>
      <c r="K15" s="76"/>
      <c r="L15" s="87"/>
      <c r="M15" s="77"/>
      <c r="N15" s="81"/>
      <c r="O15" s="86"/>
      <c r="P15" s="77"/>
      <c r="Q15" s="77"/>
      <c r="R15" s="77"/>
      <c r="S15" s="10" t="s">
        <v>60</v>
      </c>
      <c r="T15" s="10"/>
      <c r="U15" s="10" t="s">
        <v>63</v>
      </c>
      <c r="V15" s="10" t="s">
        <v>64</v>
      </c>
      <c r="W15" s="55">
        <v>1691420099</v>
      </c>
      <c r="X15" s="21"/>
      <c r="Y15" s="21"/>
      <c r="Z15" s="55">
        <f t="shared" ref="Z15:Z54" si="0">W15+X15-Y15</f>
        <v>1691420099</v>
      </c>
      <c r="AA15" s="10"/>
      <c r="AB15" s="75"/>
      <c r="AC15" s="54" t="s">
        <v>294</v>
      </c>
      <c r="AD15" s="53"/>
      <c r="AE15" s="53"/>
      <c r="AF15" s="53"/>
      <c r="AG15" s="53"/>
      <c r="AH15" s="53"/>
      <c r="AI15" s="53"/>
      <c r="AJ15" s="53"/>
      <c r="AK15" s="53"/>
      <c r="AL15" s="53"/>
      <c r="AM15" s="53" t="s">
        <v>277</v>
      </c>
      <c r="AN15" s="53" t="s">
        <v>277</v>
      </c>
      <c r="AO15" s="53"/>
      <c r="AP15" s="92"/>
      <c r="AQ15" s="56" t="s">
        <v>281</v>
      </c>
    </row>
    <row r="16" spans="1:43" ht="69" x14ac:dyDescent="0.2">
      <c r="A16" s="77"/>
      <c r="B16" s="67"/>
      <c r="C16" s="66"/>
      <c r="D16" s="78"/>
      <c r="E16" s="78"/>
      <c r="F16" s="79"/>
      <c r="G16" s="76"/>
      <c r="H16" s="76"/>
      <c r="I16" s="76"/>
      <c r="J16" s="80"/>
      <c r="K16" s="76"/>
      <c r="L16" s="87"/>
      <c r="M16" s="77"/>
      <c r="N16" s="81"/>
      <c r="O16" s="86"/>
      <c r="P16" s="77"/>
      <c r="Q16" s="77"/>
      <c r="R16" s="77"/>
      <c r="S16" s="10" t="s">
        <v>59</v>
      </c>
      <c r="T16" s="10"/>
      <c r="U16" s="10" t="s">
        <v>65</v>
      </c>
      <c r="V16" s="10" t="s">
        <v>66</v>
      </c>
      <c r="W16" s="21">
        <v>57340800</v>
      </c>
      <c r="X16" s="21"/>
      <c r="Y16" s="21"/>
      <c r="Z16" s="21">
        <f t="shared" si="0"/>
        <v>57340800</v>
      </c>
      <c r="AA16" s="10"/>
      <c r="AB16" s="75"/>
      <c r="AC16" s="54" t="s">
        <v>282</v>
      </c>
      <c r="AD16" s="53" t="s">
        <v>277</v>
      </c>
      <c r="AE16" s="53"/>
      <c r="AF16" s="53" t="s">
        <v>277</v>
      </c>
      <c r="AG16" s="53"/>
      <c r="AH16" s="53"/>
      <c r="AI16" s="53"/>
      <c r="AJ16" s="53"/>
      <c r="AK16" s="53"/>
      <c r="AL16" s="53"/>
      <c r="AM16" s="53"/>
      <c r="AN16" s="53"/>
      <c r="AO16" s="53"/>
      <c r="AP16" s="93"/>
      <c r="AQ16" s="56" t="s">
        <v>283</v>
      </c>
    </row>
    <row r="17" spans="1:43" ht="17.25" x14ac:dyDescent="0.2">
      <c r="A17" s="42"/>
      <c r="B17" s="37"/>
      <c r="C17" s="36"/>
      <c r="D17" s="43"/>
      <c r="E17" s="43"/>
      <c r="F17" s="44"/>
      <c r="G17" s="41"/>
      <c r="H17" s="41"/>
      <c r="I17" s="41"/>
      <c r="J17" s="45"/>
      <c r="K17" s="41"/>
      <c r="L17" s="40"/>
      <c r="M17" s="42"/>
      <c r="N17" s="46"/>
      <c r="O17" s="48"/>
      <c r="P17" s="42"/>
      <c r="Q17" s="42"/>
      <c r="R17" s="42"/>
      <c r="S17" s="34"/>
      <c r="T17" s="34"/>
      <c r="U17" s="34"/>
      <c r="V17" s="34"/>
      <c r="W17" s="21"/>
      <c r="X17" s="21"/>
      <c r="Y17" s="21"/>
      <c r="Z17" s="21"/>
      <c r="AA17" s="34"/>
      <c r="AB17" s="35"/>
      <c r="AC17" s="54" t="s">
        <v>284</v>
      </c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 t="s">
        <v>277</v>
      </c>
      <c r="AP17" s="49"/>
    </row>
    <row r="18" spans="1:43" ht="241.5" customHeight="1" x14ac:dyDescent="0.2">
      <c r="A18" s="77" t="s">
        <v>49</v>
      </c>
      <c r="B18" s="67" t="s">
        <v>50</v>
      </c>
      <c r="C18" s="66" t="s">
        <v>51</v>
      </c>
      <c r="D18" s="78">
        <v>40</v>
      </c>
      <c r="E18" s="78" t="s">
        <v>52</v>
      </c>
      <c r="F18" s="79">
        <v>4001</v>
      </c>
      <c r="G18" s="76" t="s">
        <v>53</v>
      </c>
      <c r="H18" s="76">
        <v>1400</v>
      </c>
      <c r="I18" s="76" t="s">
        <v>54</v>
      </c>
      <c r="J18" s="80">
        <v>2024003520100</v>
      </c>
      <c r="K18" s="76" t="s">
        <v>55</v>
      </c>
      <c r="L18" s="65">
        <v>337</v>
      </c>
      <c r="M18" s="77">
        <v>4001039</v>
      </c>
      <c r="N18" s="81" t="s">
        <v>68</v>
      </c>
      <c r="O18" s="86" t="s">
        <v>69</v>
      </c>
      <c r="P18" s="77">
        <v>400103902</v>
      </c>
      <c r="Q18" s="77" t="s">
        <v>70</v>
      </c>
      <c r="R18" s="75">
        <v>90</v>
      </c>
      <c r="S18" s="10" t="s">
        <v>59</v>
      </c>
      <c r="T18" s="10"/>
      <c r="U18" s="10" t="s">
        <v>71</v>
      </c>
      <c r="V18" s="10" t="s">
        <v>62</v>
      </c>
      <c r="W18" s="55">
        <v>9106000</v>
      </c>
      <c r="X18" s="21"/>
      <c r="Y18" s="21"/>
      <c r="Z18" s="55">
        <f t="shared" si="0"/>
        <v>9106000</v>
      </c>
      <c r="AA18" s="57">
        <f>Z15+Z20+Z24</f>
        <v>4052840198</v>
      </c>
      <c r="AB18" s="75" t="s">
        <v>74</v>
      </c>
      <c r="AC18" s="35" t="s">
        <v>280</v>
      </c>
      <c r="AD18" s="26"/>
      <c r="AE18" s="26"/>
      <c r="AF18" s="58" t="s">
        <v>277</v>
      </c>
      <c r="AG18" s="26"/>
      <c r="AH18" s="26"/>
      <c r="AI18" s="26"/>
      <c r="AJ18" s="26"/>
      <c r="AK18" s="26"/>
      <c r="AL18" s="26"/>
      <c r="AM18" s="26"/>
      <c r="AN18" s="26"/>
      <c r="AO18" s="26"/>
      <c r="AP18" s="82" t="s">
        <v>276</v>
      </c>
      <c r="AQ18" s="56" t="s">
        <v>289</v>
      </c>
    </row>
    <row r="19" spans="1:43" ht="177.75" customHeight="1" x14ac:dyDescent="0.2">
      <c r="A19" s="77"/>
      <c r="B19" s="67"/>
      <c r="C19" s="66"/>
      <c r="D19" s="78"/>
      <c r="E19" s="78"/>
      <c r="F19" s="79"/>
      <c r="G19" s="76"/>
      <c r="H19" s="76"/>
      <c r="I19" s="76"/>
      <c r="J19" s="80"/>
      <c r="K19" s="76"/>
      <c r="L19" s="65"/>
      <c r="M19" s="77"/>
      <c r="N19" s="81"/>
      <c r="O19" s="86"/>
      <c r="P19" s="77"/>
      <c r="Q19" s="77"/>
      <c r="R19" s="75"/>
      <c r="S19" s="34"/>
      <c r="T19" s="34"/>
      <c r="U19" s="34"/>
      <c r="V19" s="34"/>
      <c r="W19" s="55"/>
      <c r="X19" s="21"/>
      <c r="Y19" s="21"/>
      <c r="Z19" s="55"/>
      <c r="AA19" s="34"/>
      <c r="AB19" s="75"/>
      <c r="AC19" s="35" t="s">
        <v>287</v>
      </c>
      <c r="AD19" s="58" t="s">
        <v>277</v>
      </c>
      <c r="AE19" s="58" t="s">
        <v>277</v>
      </c>
      <c r="AF19" s="58" t="s">
        <v>277</v>
      </c>
      <c r="AG19" s="58" t="s">
        <v>277</v>
      </c>
      <c r="AH19" s="58" t="s">
        <v>277</v>
      </c>
      <c r="AI19" s="58" t="s">
        <v>277</v>
      </c>
      <c r="AJ19" s="58" t="s">
        <v>277</v>
      </c>
      <c r="AK19" s="58" t="s">
        <v>277</v>
      </c>
      <c r="AL19" s="58" t="s">
        <v>277</v>
      </c>
      <c r="AM19" s="58" t="s">
        <v>277</v>
      </c>
      <c r="AN19" s="58" t="s">
        <v>277</v>
      </c>
      <c r="AO19" s="35" t="s">
        <v>277</v>
      </c>
      <c r="AP19" s="83"/>
      <c r="AQ19" s="56"/>
    </row>
    <row r="20" spans="1:43" ht="165.75" customHeight="1" x14ac:dyDescent="0.2">
      <c r="A20" s="77"/>
      <c r="B20" s="67"/>
      <c r="C20" s="66"/>
      <c r="D20" s="78"/>
      <c r="E20" s="78"/>
      <c r="F20" s="79"/>
      <c r="G20" s="76"/>
      <c r="H20" s="76"/>
      <c r="I20" s="76"/>
      <c r="J20" s="80"/>
      <c r="K20" s="76"/>
      <c r="L20" s="65"/>
      <c r="M20" s="77"/>
      <c r="N20" s="81"/>
      <c r="O20" s="86"/>
      <c r="P20" s="77"/>
      <c r="Q20" s="77"/>
      <c r="R20" s="75"/>
      <c r="S20" s="10" t="s">
        <v>60</v>
      </c>
      <c r="T20" s="10"/>
      <c r="U20" s="10" t="s">
        <v>72</v>
      </c>
      <c r="V20" s="10" t="s">
        <v>64</v>
      </c>
      <c r="W20" s="55">
        <v>1830000000</v>
      </c>
      <c r="X20" s="21"/>
      <c r="Y20" s="21"/>
      <c r="Z20" s="55">
        <f t="shared" si="0"/>
        <v>1830000000</v>
      </c>
      <c r="AA20" s="57"/>
      <c r="AB20" s="75"/>
      <c r="AC20" s="54" t="s">
        <v>295</v>
      </c>
      <c r="AD20" s="26"/>
      <c r="AE20" s="26"/>
      <c r="AF20" s="26"/>
      <c r="AG20" s="26"/>
      <c r="AH20" s="26"/>
      <c r="AI20" s="26"/>
      <c r="AJ20" s="26"/>
      <c r="AK20" s="26"/>
      <c r="AL20" s="26"/>
      <c r="AM20" s="58" t="s">
        <v>277</v>
      </c>
      <c r="AN20" s="58" t="s">
        <v>277</v>
      </c>
      <c r="AO20" s="26"/>
      <c r="AP20" s="83"/>
      <c r="AQ20" s="56" t="s">
        <v>285</v>
      </c>
    </row>
    <row r="21" spans="1:43" ht="93.75" customHeight="1" x14ac:dyDescent="0.2">
      <c r="A21" s="77"/>
      <c r="B21" s="67"/>
      <c r="C21" s="66"/>
      <c r="D21" s="78"/>
      <c r="E21" s="78"/>
      <c r="F21" s="79"/>
      <c r="G21" s="76"/>
      <c r="H21" s="76"/>
      <c r="I21" s="76"/>
      <c r="J21" s="80"/>
      <c r="K21" s="76"/>
      <c r="L21" s="65"/>
      <c r="M21" s="77"/>
      <c r="N21" s="81"/>
      <c r="O21" s="86"/>
      <c r="P21" s="77"/>
      <c r="Q21" s="77"/>
      <c r="R21" s="75"/>
      <c r="S21" s="10" t="s">
        <v>59</v>
      </c>
      <c r="T21" s="10"/>
      <c r="U21" s="10" t="s">
        <v>73</v>
      </c>
      <c r="V21" s="10" t="s">
        <v>66</v>
      </c>
      <c r="W21" s="55">
        <v>114681600</v>
      </c>
      <c r="X21" s="21"/>
      <c r="Y21" s="21"/>
      <c r="Z21" s="55">
        <f t="shared" si="0"/>
        <v>114681600</v>
      </c>
      <c r="AA21" s="10"/>
      <c r="AB21" s="75"/>
      <c r="AC21" s="54" t="s">
        <v>288</v>
      </c>
      <c r="AD21" s="58" t="s">
        <v>277</v>
      </c>
      <c r="AE21" s="26"/>
      <c r="AF21" s="58" t="s">
        <v>277</v>
      </c>
      <c r="AG21" s="26"/>
      <c r="AH21" s="26"/>
      <c r="AI21" s="26"/>
      <c r="AJ21" s="26"/>
      <c r="AK21" s="26"/>
      <c r="AL21" s="26"/>
      <c r="AM21" s="26"/>
      <c r="AN21" s="26"/>
      <c r="AO21" s="26"/>
      <c r="AP21" s="84"/>
    </row>
    <row r="22" spans="1:43" ht="93.75" customHeight="1" x14ac:dyDescent="0.2">
      <c r="A22" s="42"/>
      <c r="B22" s="37"/>
      <c r="C22" s="36"/>
      <c r="D22" s="43"/>
      <c r="E22" s="43"/>
      <c r="F22" s="44"/>
      <c r="G22" s="41"/>
      <c r="H22" s="41"/>
      <c r="I22" s="41"/>
      <c r="J22" s="45"/>
      <c r="K22" s="41"/>
      <c r="L22" s="34"/>
      <c r="M22" s="42"/>
      <c r="N22" s="46"/>
      <c r="O22" s="48"/>
      <c r="P22" s="42"/>
      <c r="Q22" s="42"/>
      <c r="R22" s="35"/>
      <c r="S22" s="34"/>
      <c r="T22" s="34"/>
      <c r="U22" s="34"/>
      <c r="V22" s="34"/>
      <c r="W22" s="55"/>
      <c r="X22" s="21"/>
      <c r="Y22" s="21"/>
      <c r="Z22" s="55"/>
      <c r="AA22" s="34"/>
      <c r="AB22" s="35"/>
      <c r="AC22" s="54" t="s">
        <v>290</v>
      </c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58" t="s">
        <v>277</v>
      </c>
      <c r="AP22" s="51"/>
    </row>
    <row r="23" spans="1:43" ht="105.75" customHeight="1" x14ac:dyDescent="0.2">
      <c r="A23" s="77" t="s">
        <v>49</v>
      </c>
      <c r="B23" s="67" t="s">
        <v>50</v>
      </c>
      <c r="C23" s="66" t="s">
        <v>51</v>
      </c>
      <c r="D23" s="78">
        <v>40</v>
      </c>
      <c r="E23" s="78" t="s">
        <v>52</v>
      </c>
      <c r="F23" s="79">
        <v>4001</v>
      </c>
      <c r="G23" s="76" t="s">
        <v>53</v>
      </c>
      <c r="H23" s="76">
        <v>1400</v>
      </c>
      <c r="I23" s="76" t="s">
        <v>54</v>
      </c>
      <c r="J23" s="80">
        <v>2024003520100</v>
      </c>
      <c r="K23" s="76" t="s">
        <v>55</v>
      </c>
      <c r="L23" s="65">
        <v>339</v>
      </c>
      <c r="M23" s="77" t="s">
        <v>75</v>
      </c>
      <c r="N23" s="81" t="s">
        <v>76</v>
      </c>
      <c r="O23" s="85" t="s">
        <v>77</v>
      </c>
      <c r="P23" s="77" t="s">
        <v>78</v>
      </c>
      <c r="Q23" s="77" t="s">
        <v>79</v>
      </c>
      <c r="R23" s="75">
        <v>50</v>
      </c>
      <c r="S23" s="10" t="s">
        <v>59</v>
      </c>
      <c r="T23" s="10"/>
      <c r="U23" s="10" t="s">
        <v>80</v>
      </c>
      <c r="V23" s="10" t="s">
        <v>62</v>
      </c>
      <c r="W23" s="21">
        <v>4553000</v>
      </c>
      <c r="X23" s="21"/>
      <c r="Y23" s="21"/>
      <c r="Z23" s="21">
        <f t="shared" si="0"/>
        <v>4553000</v>
      </c>
      <c r="AA23" s="10"/>
      <c r="AB23" s="75" t="s">
        <v>84</v>
      </c>
      <c r="AC23" s="54" t="s">
        <v>280</v>
      </c>
      <c r="AD23" s="32"/>
      <c r="AE23" s="32"/>
      <c r="AF23" s="58" t="s">
        <v>277</v>
      </c>
      <c r="AG23" s="32"/>
      <c r="AH23" s="32"/>
      <c r="AI23" s="32"/>
      <c r="AJ23" s="32"/>
      <c r="AK23" s="32"/>
      <c r="AL23" s="32"/>
      <c r="AM23" s="32"/>
      <c r="AN23" s="32"/>
      <c r="AO23" s="32"/>
      <c r="AP23" s="82" t="s">
        <v>275</v>
      </c>
    </row>
    <row r="24" spans="1:43" ht="112.5" customHeight="1" x14ac:dyDescent="0.2">
      <c r="A24" s="77"/>
      <c r="B24" s="67"/>
      <c r="C24" s="66"/>
      <c r="D24" s="78"/>
      <c r="E24" s="78"/>
      <c r="F24" s="79"/>
      <c r="G24" s="76"/>
      <c r="H24" s="76"/>
      <c r="I24" s="76"/>
      <c r="J24" s="80"/>
      <c r="K24" s="76"/>
      <c r="L24" s="65"/>
      <c r="M24" s="77"/>
      <c r="N24" s="81"/>
      <c r="O24" s="85"/>
      <c r="P24" s="77"/>
      <c r="Q24" s="77"/>
      <c r="R24" s="75"/>
      <c r="S24" s="10" t="s">
        <v>59</v>
      </c>
      <c r="T24" s="10"/>
      <c r="U24" s="10" t="s">
        <v>81</v>
      </c>
      <c r="V24" s="10" t="s">
        <v>64</v>
      </c>
      <c r="W24" s="21">
        <v>531420099</v>
      </c>
      <c r="X24" s="21"/>
      <c r="Y24" s="21"/>
      <c r="Z24" s="21">
        <f t="shared" si="0"/>
        <v>531420099</v>
      </c>
      <c r="AA24" s="10"/>
      <c r="AB24" s="75"/>
      <c r="AC24" s="54" t="s">
        <v>293</v>
      </c>
      <c r="AD24" s="58" t="s">
        <v>277</v>
      </c>
      <c r="AE24" s="58" t="s">
        <v>277</v>
      </c>
      <c r="AF24" s="58" t="s">
        <v>277</v>
      </c>
      <c r="AG24" s="58" t="s">
        <v>277</v>
      </c>
      <c r="AH24" s="58" t="s">
        <v>277</v>
      </c>
      <c r="AI24" s="58" t="s">
        <v>277</v>
      </c>
      <c r="AJ24" s="58" t="s">
        <v>277</v>
      </c>
      <c r="AK24" s="58" t="s">
        <v>277</v>
      </c>
      <c r="AL24" s="58" t="s">
        <v>277</v>
      </c>
      <c r="AM24" s="58" t="s">
        <v>277</v>
      </c>
      <c r="AN24" s="58" t="s">
        <v>277</v>
      </c>
      <c r="AO24" s="32"/>
      <c r="AP24" s="83"/>
      <c r="AQ24" s="56" t="s">
        <v>291</v>
      </c>
    </row>
    <row r="25" spans="1:43" ht="72.75" customHeight="1" x14ac:dyDescent="0.2">
      <c r="A25" s="77"/>
      <c r="B25" s="67"/>
      <c r="C25" s="66"/>
      <c r="D25" s="78"/>
      <c r="E25" s="78"/>
      <c r="F25" s="79"/>
      <c r="G25" s="76"/>
      <c r="H25" s="76"/>
      <c r="I25" s="76"/>
      <c r="J25" s="80"/>
      <c r="K25" s="76"/>
      <c r="L25" s="65"/>
      <c r="M25" s="77"/>
      <c r="N25" s="81"/>
      <c r="O25" s="85"/>
      <c r="P25" s="77"/>
      <c r="Q25" s="77"/>
      <c r="R25" s="75"/>
      <c r="S25" s="10" t="s">
        <v>60</v>
      </c>
      <c r="T25" s="10"/>
      <c r="U25" s="10" t="s">
        <v>82</v>
      </c>
      <c r="V25" s="10" t="s">
        <v>64</v>
      </c>
      <c r="W25" s="21">
        <v>98579901</v>
      </c>
      <c r="X25" s="21"/>
      <c r="Y25" s="21"/>
      <c r="Z25" s="21">
        <f t="shared" si="0"/>
        <v>98579901</v>
      </c>
      <c r="AA25" s="10"/>
      <c r="AB25" s="75"/>
      <c r="AC25" s="54" t="s">
        <v>295</v>
      </c>
      <c r="AD25" s="32"/>
      <c r="AE25" s="32"/>
      <c r="AF25" s="32"/>
      <c r="AG25" s="32"/>
      <c r="AH25" s="32"/>
      <c r="AI25" s="32"/>
      <c r="AJ25" s="58" t="s">
        <v>277</v>
      </c>
      <c r="AK25" s="32"/>
      <c r="AL25" s="32"/>
      <c r="AM25" s="58" t="s">
        <v>277</v>
      </c>
      <c r="AN25" s="53" t="s">
        <v>277</v>
      </c>
      <c r="AO25" s="32"/>
      <c r="AP25" s="83"/>
    </row>
    <row r="26" spans="1:43" ht="72.75" customHeight="1" x14ac:dyDescent="0.2">
      <c r="A26" s="77"/>
      <c r="B26" s="67"/>
      <c r="C26" s="66"/>
      <c r="D26" s="78"/>
      <c r="E26" s="78"/>
      <c r="F26" s="79"/>
      <c r="G26" s="76"/>
      <c r="H26" s="76"/>
      <c r="I26" s="76"/>
      <c r="J26" s="80"/>
      <c r="K26" s="76"/>
      <c r="L26" s="65"/>
      <c r="M26" s="77"/>
      <c r="N26" s="81"/>
      <c r="O26" s="85"/>
      <c r="P26" s="77"/>
      <c r="Q26" s="77"/>
      <c r="R26" s="75"/>
      <c r="S26" s="10" t="s">
        <v>59</v>
      </c>
      <c r="T26" s="10"/>
      <c r="U26" s="10" t="s">
        <v>83</v>
      </c>
      <c r="V26" s="10" t="s">
        <v>66</v>
      </c>
      <c r="W26" s="21">
        <v>57340800</v>
      </c>
      <c r="X26" s="21"/>
      <c r="Y26" s="21"/>
      <c r="Z26" s="21">
        <f t="shared" si="0"/>
        <v>57340800</v>
      </c>
      <c r="AA26" s="10"/>
      <c r="AB26" s="75"/>
      <c r="AC26" s="54" t="s">
        <v>288</v>
      </c>
      <c r="AD26" s="58" t="s">
        <v>277</v>
      </c>
      <c r="AE26" s="26"/>
      <c r="AF26" s="58" t="s">
        <v>277</v>
      </c>
      <c r="AG26" s="26"/>
      <c r="AH26" s="26"/>
      <c r="AI26" s="26"/>
      <c r="AJ26" s="26"/>
      <c r="AK26" s="26"/>
      <c r="AL26" s="26"/>
      <c r="AM26" s="26"/>
      <c r="AN26" s="26"/>
      <c r="AO26" s="26"/>
      <c r="AP26" s="84"/>
    </row>
    <row r="27" spans="1:43" ht="72.75" customHeight="1" x14ac:dyDescent="0.2">
      <c r="A27" s="42"/>
      <c r="B27" s="37"/>
      <c r="C27" s="36"/>
      <c r="D27" s="43"/>
      <c r="E27" s="43"/>
      <c r="F27" s="44"/>
      <c r="G27" s="41"/>
      <c r="H27" s="41"/>
      <c r="I27" s="41"/>
      <c r="J27" s="45"/>
      <c r="K27" s="41"/>
      <c r="L27" s="34"/>
      <c r="M27" s="42"/>
      <c r="N27" s="46"/>
      <c r="O27" s="47"/>
      <c r="P27" s="42"/>
      <c r="Q27" s="42"/>
      <c r="R27" s="35"/>
      <c r="S27" s="34"/>
      <c r="T27" s="34"/>
      <c r="U27" s="34"/>
      <c r="V27" s="34"/>
      <c r="W27" s="21"/>
      <c r="X27" s="21"/>
      <c r="Y27" s="21"/>
      <c r="Z27" s="21"/>
      <c r="AA27" s="34"/>
      <c r="AB27" s="35"/>
      <c r="AC27" s="54" t="s">
        <v>292</v>
      </c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58" t="s">
        <v>277</v>
      </c>
      <c r="AP27" s="51"/>
    </row>
    <row r="28" spans="1:43" ht="117.75" customHeight="1" x14ac:dyDescent="0.2">
      <c r="A28" s="77" t="s">
        <v>49</v>
      </c>
      <c r="B28" s="67" t="s">
        <v>50</v>
      </c>
      <c r="C28" s="66" t="s">
        <v>51</v>
      </c>
      <c r="D28" s="78">
        <v>40</v>
      </c>
      <c r="E28" s="78" t="s">
        <v>52</v>
      </c>
      <c r="F28" s="79">
        <v>4001</v>
      </c>
      <c r="G28" s="76" t="s">
        <v>53</v>
      </c>
      <c r="H28" s="76">
        <v>1400</v>
      </c>
      <c r="I28" s="76" t="s">
        <v>54</v>
      </c>
      <c r="J28" s="80">
        <v>2024003520100</v>
      </c>
      <c r="K28" s="76" t="s">
        <v>55</v>
      </c>
      <c r="L28" s="65">
        <v>340</v>
      </c>
      <c r="M28" s="77">
        <v>4001041</v>
      </c>
      <c r="N28" s="81" t="s">
        <v>85</v>
      </c>
      <c r="O28" s="85" t="s">
        <v>86</v>
      </c>
      <c r="P28" s="77">
        <v>400104102</v>
      </c>
      <c r="Q28" s="77" t="s">
        <v>87</v>
      </c>
      <c r="R28" s="75">
        <v>100</v>
      </c>
      <c r="S28" s="10" t="s">
        <v>59</v>
      </c>
      <c r="T28" s="10"/>
      <c r="U28" s="10" t="s">
        <v>88</v>
      </c>
      <c r="V28" s="10" t="s">
        <v>62</v>
      </c>
      <c r="W28" s="21">
        <v>9106000</v>
      </c>
      <c r="X28" s="21"/>
      <c r="Y28" s="21"/>
      <c r="Z28" s="21">
        <f t="shared" si="0"/>
        <v>9106000</v>
      </c>
      <c r="AA28" s="10"/>
      <c r="AB28" s="75" t="s">
        <v>91</v>
      </c>
      <c r="AC28" s="54" t="s">
        <v>280</v>
      </c>
      <c r="AD28" s="26"/>
      <c r="AE28" s="26"/>
      <c r="AF28" s="58" t="s">
        <v>277</v>
      </c>
      <c r="AG28" s="26"/>
      <c r="AH28" s="26"/>
      <c r="AI28" s="26"/>
      <c r="AJ28" s="26"/>
      <c r="AK28" s="26"/>
      <c r="AL28" s="26"/>
      <c r="AM28" s="26"/>
      <c r="AN28" s="26"/>
      <c r="AO28" s="26"/>
      <c r="AP28" s="88" t="s">
        <v>275</v>
      </c>
      <c r="AQ28" s="56" t="s">
        <v>296</v>
      </c>
    </row>
    <row r="29" spans="1:43" ht="103.5" x14ac:dyDescent="0.2">
      <c r="A29" s="77"/>
      <c r="B29" s="67"/>
      <c r="C29" s="66"/>
      <c r="D29" s="78"/>
      <c r="E29" s="78"/>
      <c r="F29" s="79"/>
      <c r="G29" s="76"/>
      <c r="H29" s="76"/>
      <c r="I29" s="76"/>
      <c r="J29" s="80"/>
      <c r="K29" s="76"/>
      <c r="L29" s="65"/>
      <c r="M29" s="77"/>
      <c r="N29" s="81"/>
      <c r="O29" s="85"/>
      <c r="P29" s="77"/>
      <c r="Q29" s="77"/>
      <c r="R29" s="75"/>
      <c r="S29" s="10" t="s">
        <v>59</v>
      </c>
      <c r="T29" s="10"/>
      <c r="U29" s="10" t="s">
        <v>89</v>
      </c>
      <c r="V29" s="10" t="s">
        <v>64</v>
      </c>
      <c r="W29" s="21">
        <v>700000000</v>
      </c>
      <c r="X29" s="21"/>
      <c r="Y29" s="21"/>
      <c r="Z29" s="21">
        <f t="shared" si="0"/>
        <v>700000000</v>
      </c>
      <c r="AA29" s="10"/>
      <c r="AB29" s="75"/>
      <c r="AC29" s="54" t="s">
        <v>278</v>
      </c>
      <c r="AD29" s="26"/>
      <c r="AE29" s="58" t="s">
        <v>277</v>
      </c>
      <c r="AF29" s="58" t="s">
        <v>277</v>
      </c>
      <c r="AG29" s="58" t="s">
        <v>277</v>
      </c>
      <c r="AH29" s="58" t="s">
        <v>277</v>
      </c>
      <c r="AI29" s="58" t="s">
        <v>277</v>
      </c>
      <c r="AJ29" s="58" t="s">
        <v>277</v>
      </c>
      <c r="AK29" s="58" t="s">
        <v>277</v>
      </c>
      <c r="AL29" s="58" t="s">
        <v>277</v>
      </c>
      <c r="AM29" s="58" t="s">
        <v>277</v>
      </c>
      <c r="AN29" s="58" t="s">
        <v>277</v>
      </c>
      <c r="AO29" s="58" t="s">
        <v>277</v>
      </c>
      <c r="AP29" s="89"/>
      <c r="AQ29" s="56" t="s">
        <v>299</v>
      </c>
    </row>
    <row r="30" spans="1:43" ht="51.75" x14ac:dyDescent="0.2">
      <c r="A30" s="77"/>
      <c r="B30" s="67"/>
      <c r="C30" s="66"/>
      <c r="D30" s="78"/>
      <c r="E30" s="78"/>
      <c r="F30" s="79"/>
      <c r="G30" s="76"/>
      <c r="H30" s="76"/>
      <c r="I30" s="76"/>
      <c r="J30" s="80"/>
      <c r="K30" s="76"/>
      <c r="L30" s="65"/>
      <c r="M30" s="77"/>
      <c r="N30" s="81"/>
      <c r="O30" s="85"/>
      <c r="P30" s="77"/>
      <c r="Q30" s="77"/>
      <c r="R30" s="75"/>
      <c r="S30" s="34"/>
      <c r="T30" s="34"/>
      <c r="U30" s="34"/>
      <c r="V30" s="34"/>
      <c r="W30" s="21"/>
      <c r="X30" s="21"/>
      <c r="Y30" s="21"/>
      <c r="Z30" s="21"/>
      <c r="AA30" s="34"/>
      <c r="AB30" s="75"/>
      <c r="AC30" s="54" t="s">
        <v>297</v>
      </c>
      <c r="AD30" s="35"/>
      <c r="AE30" s="58" t="s">
        <v>277</v>
      </c>
      <c r="AF30" s="58" t="s">
        <v>277</v>
      </c>
      <c r="AG30" s="58" t="s">
        <v>277</v>
      </c>
      <c r="AH30" s="58" t="s">
        <v>277</v>
      </c>
      <c r="AI30" s="58" t="s">
        <v>277</v>
      </c>
      <c r="AJ30" s="58" t="s">
        <v>277</v>
      </c>
      <c r="AK30" s="58" t="s">
        <v>277</v>
      </c>
      <c r="AL30" s="58" t="s">
        <v>277</v>
      </c>
      <c r="AM30" s="58" t="s">
        <v>277</v>
      </c>
      <c r="AN30" s="58" t="s">
        <v>277</v>
      </c>
      <c r="AO30" s="58" t="s">
        <v>277</v>
      </c>
      <c r="AP30" s="89"/>
    </row>
    <row r="31" spans="1:43" ht="69" x14ac:dyDescent="0.2">
      <c r="A31" s="77"/>
      <c r="B31" s="67"/>
      <c r="C31" s="66"/>
      <c r="D31" s="78"/>
      <c r="E31" s="78"/>
      <c r="F31" s="79"/>
      <c r="G31" s="76"/>
      <c r="H31" s="76"/>
      <c r="I31" s="76"/>
      <c r="J31" s="80"/>
      <c r="K31" s="76"/>
      <c r="L31" s="65"/>
      <c r="M31" s="77"/>
      <c r="N31" s="81"/>
      <c r="O31" s="85"/>
      <c r="P31" s="77"/>
      <c r="Q31" s="77"/>
      <c r="R31" s="75"/>
      <c r="S31" s="34"/>
      <c r="T31" s="34"/>
      <c r="U31" s="34"/>
      <c r="V31" s="34"/>
      <c r="W31" s="21"/>
      <c r="X31" s="21"/>
      <c r="Y31" s="21"/>
      <c r="Z31" s="21"/>
      <c r="AA31" s="34"/>
      <c r="AB31" s="75"/>
      <c r="AC31" s="54" t="s">
        <v>295</v>
      </c>
      <c r="AD31" s="35"/>
      <c r="AE31" s="53"/>
      <c r="AF31" s="53"/>
      <c r="AG31" s="53"/>
      <c r="AH31" s="53"/>
      <c r="AI31" s="53"/>
      <c r="AJ31" s="53"/>
      <c r="AK31" s="53"/>
      <c r="AL31" s="53"/>
      <c r="AM31" s="58" t="s">
        <v>277</v>
      </c>
      <c r="AN31" s="53"/>
      <c r="AO31" s="53"/>
      <c r="AP31" s="89"/>
    </row>
    <row r="32" spans="1:43" ht="69" x14ac:dyDescent="0.2">
      <c r="A32" s="77"/>
      <c r="B32" s="67"/>
      <c r="C32" s="66"/>
      <c r="D32" s="78"/>
      <c r="E32" s="78"/>
      <c r="F32" s="79"/>
      <c r="G32" s="76"/>
      <c r="H32" s="76"/>
      <c r="I32" s="76"/>
      <c r="J32" s="80"/>
      <c r="K32" s="76"/>
      <c r="L32" s="65"/>
      <c r="M32" s="77"/>
      <c r="N32" s="81"/>
      <c r="O32" s="85"/>
      <c r="P32" s="77"/>
      <c r="Q32" s="77"/>
      <c r="R32" s="75"/>
      <c r="S32" s="10" t="s">
        <v>59</v>
      </c>
      <c r="T32" s="10"/>
      <c r="U32" s="10" t="s">
        <v>90</v>
      </c>
      <c r="V32" s="10" t="s">
        <v>66</v>
      </c>
      <c r="W32" s="21">
        <v>114681600</v>
      </c>
      <c r="X32" s="21"/>
      <c r="Y32" s="21"/>
      <c r="Z32" s="21">
        <f t="shared" si="0"/>
        <v>114681600</v>
      </c>
      <c r="AA32" s="10"/>
      <c r="AB32" s="75"/>
      <c r="AC32" s="54" t="s">
        <v>288</v>
      </c>
      <c r="AD32" s="58" t="s">
        <v>277</v>
      </c>
      <c r="AE32" s="26"/>
      <c r="AF32" s="58" t="s">
        <v>277</v>
      </c>
      <c r="AG32" s="26"/>
      <c r="AH32" s="26"/>
      <c r="AI32" s="26"/>
      <c r="AJ32" s="26"/>
      <c r="AK32" s="26"/>
      <c r="AL32" s="26"/>
      <c r="AM32" s="26"/>
      <c r="AN32" s="26"/>
      <c r="AO32" s="26"/>
      <c r="AP32" s="90"/>
    </row>
    <row r="33" spans="1:43" ht="17.25" x14ac:dyDescent="0.2">
      <c r="A33" s="42"/>
      <c r="B33" s="37"/>
      <c r="C33" s="36"/>
      <c r="D33" s="43"/>
      <c r="E33" s="43"/>
      <c r="F33" s="44"/>
      <c r="G33" s="41"/>
      <c r="H33" s="41"/>
      <c r="I33" s="41"/>
      <c r="J33" s="45"/>
      <c r="K33" s="41"/>
      <c r="L33" s="34"/>
      <c r="M33" s="42"/>
      <c r="N33" s="46"/>
      <c r="O33" s="47"/>
      <c r="P33" s="42"/>
      <c r="Q33" s="42"/>
      <c r="R33" s="35"/>
      <c r="S33" s="34"/>
      <c r="T33" s="34"/>
      <c r="U33" s="34"/>
      <c r="V33" s="34"/>
      <c r="W33" s="21"/>
      <c r="X33" s="21"/>
      <c r="Y33" s="21"/>
      <c r="Z33" s="21"/>
      <c r="AA33" s="34"/>
      <c r="AB33" s="35"/>
      <c r="AC33" s="54" t="s">
        <v>298</v>
      </c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58" t="s">
        <v>277</v>
      </c>
      <c r="AP33" s="52"/>
    </row>
    <row r="34" spans="1:43" ht="86.25" customHeight="1" x14ac:dyDescent="0.2">
      <c r="A34" s="77" t="s">
        <v>49</v>
      </c>
      <c r="B34" s="67" t="s">
        <v>50</v>
      </c>
      <c r="C34" s="66" t="s">
        <v>51</v>
      </c>
      <c r="D34" s="78">
        <v>40</v>
      </c>
      <c r="E34" s="78" t="s">
        <v>52</v>
      </c>
      <c r="F34" s="79">
        <v>4001</v>
      </c>
      <c r="G34" s="76" t="s">
        <v>53</v>
      </c>
      <c r="H34" s="76">
        <v>1400</v>
      </c>
      <c r="I34" s="76" t="s">
        <v>54</v>
      </c>
      <c r="J34" s="80">
        <v>2024003520100</v>
      </c>
      <c r="K34" s="76" t="s">
        <v>55</v>
      </c>
      <c r="L34" s="65">
        <v>341</v>
      </c>
      <c r="M34" s="77">
        <v>4001044</v>
      </c>
      <c r="N34" s="81" t="s">
        <v>92</v>
      </c>
      <c r="O34" s="85" t="s">
        <v>93</v>
      </c>
      <c r="P34" s="77" t="s">
        <v>94</v>
      </c>
      <c r="Q34" s="77" t="s">
        <v>95</v>
      </c>
      <c r="R34" s="75">
        <v>300</v>
      </c>
      <c r="S34" s="10" t="s">
        <v>59</v>
      </c>
      <c r="T34" s="10"/>
      <c r="U34" s="10" t="s">
        <v>96</v>
      </c>
      <c r="V34" s="10" t="s">
        <v>62</v>
      </c>
      <c r="W34" s="21">
        <v>9106000</v>
      </c>
      <c r="X34" s="21"/>
      <c r="Y34" s="21"/>
      <c r="Z34" s="21">
        <f t="shared" si="0"/>
        <v>9106000</v>
      </c>
      <c r="AA34" s="10"/>
      <c r="AB34" s="82" t="s">
        <v>99</v>
      </c>
      <c r="AC34" s="61" t="s">
        <v>280</v>
      </c>
      <c r="AD34" s="26"/>
      <c r="AE34" s="53"/>
      <c r="AF34" s="58" t="s">
        <v>277</v>
      </c>
      <c r="AG34" s="53"/>
      <c r="AH34" s="53"/>
      <c r="AI34" s="53"/>
      <c r="AJ34" s="53"/>
      <c r="AK34" s="53"/>
      <c r="AL34" s="53"/>
      <c r="AM34" s="53"/>
      <c r="AN34" s="53"/>
      <c r="AO34" s="53"/>
      <c r="AP34" s="91" t="s">
        <v>275</v>
      </c>
      <c r="AQ34" s="56" t="s">
        <v>300</v>
      </c>
    </row>
    <row r="35" spans="1:43" ht="86.25" customHeight="1" x14ac:dyDescent="0.2">
      <c r="A35" s="77"/>
      <c r="B35" s="67"/>
      <c r="C35" s="66"/>
      <c r="D35" s="78"/>
      <c r="E35" s="78"/>
      <c r="F35" s="79"/>
      <c r="G35" s="76"/>
      <c r="H35" s="76"/>
      <c r="I35" s="76"/>
      <c r="J35" s="80"/>
      <c r="K35" s="76"/>
      <c r="L35" s="65"/>
      <c r="M35" s="77"/>
      <c r="N35" s="81"/>
      <c r="O35" s="85"/>
      <c r="P35" s="77"/>
      <c r="Q35" s="77"/>
      <c r="R35" s="75"/>
      <c r="S35" s="10" t="s">
        <v>59</v>
      </c>
      <c r="T35" s="10"/>
      <c r="U35" s="10" t="s">
        <v>97</v>
      </c>
      <c r="V35" s="10" t="s">
        <v>64</v>
      </c>
      <c r="W35" s="21">
        <v>700000000</v>
      </c>
      <c r="X35" s="21"/>
      <c r="Y35" s="21"/>
      <c r="Z35" s="21">
        <f t="shared" si="0"/>
        <v>700000000</v>
      </c>
      <c r="AA35" s="10"/>
      <c r="AB35" s="83"/>
      <c r="AC35" s="54" t="s">
        <v>278</v>
      </c>
      <c r="AD35" s="26"/>
      <c r="AE35" s="58" t="s">
        <v>277</v>
      </c>
      <c r="AF35" s="58" t="s">
        <v>277</v>
      </c>
      <c r="AG35" s="58" t="s">
        <v>277</v>
      </c>
      <c r="AH35" s="58" t="s">
        <v>277</v>
      </c>
      <c r="AI35" s="58" t="s">
        <v>277</v>
      </c>
      <c r="AJ35" s="58" t="s">
        <v>277</v>
      </c>
      <c r="AK35" s="58" t="s">
        <v>277</v>
      </c>
      <c r="AL35" s="58" t="s">
        <v>277</v>
      </c>
      <c r="AM35" s="58" t="s">
        <v>277</v>
      </c>
      <c r="AN35" s="58" t="s">
        <v>277</v>
      </c>
      <c r="AO35" s="58" t="s">
        <v>277</v>
      </c>
      <c r="AP35" s="92"/>
      <c r="AQ35" s="56" t="s">
        <v>299</v>
      </c>
    </row>
    <row r="36" spans="1:43" ht="86.25" customHeight="1" x14ac:dyDescent="0.2">
      <c r="A36" s="77"/>
      <c r="B36" s="67"/>
      <c r="C36" s="66"/>
      <c r="D36" s="78"/>
      <c r="E36" s="78"/>
      <c r="F36" s="79"/>
      <c r="G36" s="76"/>
      <c r="H36" s="76"/>
      <c r="I36" s="76"/>
      <c r="J36" s="80"/>
      <c r="K36" s="76"/>
      <c r="L36" s="65"/>
      <c r="M36" s="77"/>
      <c r="N36" s="81"/>
      <c r="O36" s="85"/>
      <c r="P36" s="77"/>
      <c r="Q36" s="77"/>
      <c r="R36" s="75"/>
      <c r="S36" s="34"/>
      <c r="T36" s="34"/>
      <c r="U36" s="34"/>
      <c r="V36" s="34"/>
      <c r="W36" s="21"/>
      <c r="X36" s="21"/>
      <c r="Y36" s="21"/>
      <c r="Z36" s="21"/>
      <c r="AA36" s="34"/>
      <c r="AB36" s="83"/>
      <c r="AC36" s="54" t="s">
        <v>297</v>
      </c>
      <c r="AD36" s="35"/>
      <c r="AE36" s="58" t="s">
        <v>277</v>
      </c>
      <c r="AF36" s="58" t="s">
        <v>277</v>
      </c>
      <c r="AG36" s="58" t="s">
        <v>277</v>
      </c>
      <c r="AH36" s="58" t="s">
        <v>277</v>
      </c>
      <c r="AI36" s="58" t="s">
        <v>277</v>
      </c>
      <c r="AJ36" s="58" t="s">
        <v>277</v>
      </c>
      <c r="AK36" s="58" t="s">
        <v>277</v>
      </c>
      <c r="AL36" s="58" t="s">
        <v>277</v>
      </c>
      <c r="AM36" s="58" t="s">
        <v>277</v>
      </c>
      <c r="AN36" s="58" t="s">
        <v>277</v>
      </c>
      <c r="AO36" s="58" t="s">
        <v>277</v>
      </c>
      <c r="AP36" s="92"/>
      <c r="AQ36" s="56"/>
    </row>
    <row r="37" spans="1:43" ht="86.25" customHeight="1" x14ac:dyDescent="0.2">
      <c r="A37" s="77"/>
      <c r="B37" s="67"/>
      <c r="C37" s="66"/>
      <c r="D37" s="78"/>
      <c r="E37" s="78"/>
      <c r="F37" s="79"/>
      <c r="G37" s="76"/>
      <c r="H37" s="76"/>
      <c r="I37" s="76"/>
      <c r="J37" s="80"/>
      <c r="K37" s="76"/>
      <c r="L37" s="65"/>
      <c r="M37" s="77"/>
      <c r="N37" s="81"/>
      <c r="O37" s="85"/>
      <c r="P37" s="77"/>
      <c r="Q37" s="77"/>
      <c r="R37" s="75"/>
      <c r="S37" s="34"/>
      <c r="T37" s="34"/>
      <c r="U37" s="34"/>
      <c r="V37" s="34"/>
      <c r="W37" s="21"/>
      <c r="X37" s="21"/>
      <c r="Y37" s="21"/>
      <c r="Z37" s="21"/>
      <c r="AA37" s="34"/>
      <c r="AB37" s="83"/>
      <c r="AC37" s="54" t="s">
        <v>295</v>
      </c>
      <c r="AD37" s="35"/>
      <c r="AE37" s="35"/>
      <c r="AF37" s="35"/>
      <c r="AG37" s="35"/>
      <c r="AH37" s="35"/>
      <c r="AI37" s="35"/>
      <c r="AJ37" s="35"/>
      <c r="AK37" s="35"/>
      <c r="AL37" s="58" t="s">
        <v>277</v>
      </c>
      <c r="AM37" s="35"/>
      <c r="AN37" s="35"/>
      <c r="AO37" s="35"/>
      <c r="AP37" s="92"/>
      <c r="AQ37" s="56"/>
    </row>
    <row r="38" spans="1:43" ht="86.25" customHeight="1" x14ac:dyDescent="0.2">
      <c r="A38" s="77"/>
      <c r="B38" s="67"/>
      <c r="C38" s="66"/>
      <c r="D38" s="78"/>
      <c r="E38" s="78"/>
      <c r="F38" s="79"/>
      <c r="G38" s="76"/>
      <c r="H38" s="76"/>
      <c r="I38" s="76"/>
      <c r="J38" s="80"/>
      <c r="K38" s="76"/>
      <c r="L38" s="65"/>
      <c r="M38" s="77"/>
      <c r="N38" s="81"/>
      <c r="O38" s="85"/>
      <c r="P38" s="77"/>
      <c r="Q38" s="77"/>
      <c r="R38" s="75"/>
      <c r="S38" s="10" t="s">
        <v>59</v>
      </c>
      <c r="T38" s="10"/>
      <c r="U38" s="10" t="s">
        <v>98</v>
      </c>
      <c r="V38" s="10" t="s">
        <v>66</v>
      </c>
      <c r="W38" s="21">
        <v>114681600</v>
      </c>
      <c r="X38" s="21"/>
      <c r="Y38" s="21"/>
      <c r="Z38" s="21">
        <f t="shared" si="0"/>
        <v>114681600</v>
      </c>
      <c r="AA38" s="10"/>
      <c r="AB38" s="83"/>
      <c r="AC38" s="54" t="s">
        <v>288</v>
      </c>
      <c r="AD38" s="58" t="s">
        <v>277</v>
      </c>
      <c r="AE38" s="26"/>
      <c r="AF38" s="58" t="s">
        <v>277</v>
      </c>
      <c r="AG38" s="26"/>
      <c r="AH38" s="26"/>
      <c r="AI38" s="26"/>
      <c r="AJ38" s="26"/>
      <c r="AK38" s="26"/>
      <c r="AL38" s="26"/>
      <c r="AM38" s="26"/>
      <c r="AN38" s="26"/>
      <c r="AO38" s="26"/>
      <c r="AP38" s="93"/>
    </row>
    <row r="39" spans="1:43" ht="86.25" customHeight="1" x14ac:dyDescent="0.2">
      <c r="A39" s="42"/>
      <c r="B39" s="37"/>
      <c r="C39" s="36"/>
      <c r="D39" s="43"/>
      <c r="E39" s="43"/>
      <c r="F39" s="44"/>
      <c r="G39" s="41"/>
      <c r="H39" s="41"/>
      <c r="I39" s="41"/>
      <c r="J39" s="45"/>
      <c r="K39" s="41"/>
      <c r="L39" s="34"/>
      <c r="M39" s="42"/>
      <c r="N39" s="46"/>
      <c r="O39" s="47"/>
      <c r="P39" s="42"/>
      <c r="Q39" s="42"/>
      <c r="R39" s="35"/>
      <c r="S39" s="34"/>
      <c r="T39" s="34"/>
      <c r="U39" s="34"/>
      <c r="V39" s="34"/>
      <c r="W39" s="21"/>
      <c r="X39" s="21"/>
      <c r="Y39" s="21"/>
      <c r="Z39" s="21"/>
      <c r="AA39" s="34"/>
      <c r="AB39" s="83"/>
      <c r="AC39" s="59" t="s">
        <v>301</v>
      </c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58" t="s">
        <v>277</v>
      </c>
      <c r="AP39" s="49"/>
    </row>
    <row r="40" spans="1:43" ht="86.25" customHeight="1" x14ac:dyDescent="0.2">
      <c r="A40" s="42"/>
      <c r="B40" s="37"/>
      <c r="C40" s="36"/>
      <c r="D40" s="43"/>
      <c r="E40" s="43"/>
      <c r="F40" s="44"/>
      <c r="G40" s="41"/>
      <c r="H40" s="41"/>
      <c r="I40" s="41"/>
      <c r="J40" s="45"/>
      <c r="K40" s="41"/>
      <c r="L40" s="34"/>
      <c r="M40" s="42"/>
      <c r="N40" s="46"/>
      <c r="O40" s="47"/>
      <c r="P40" s="42"/>
      <c r="Q40" s="42"/>
      <c r="R40" s="35"/>
      <c r="S40" s="34"/>
      <c r="T40" s="34"/>
      <c r="U40" s="34"/>
      <c r="V40" s="34"/>
      <c r="W40" s="21"/>
      <c r="X40" s="21"/>
      <c r="Y40" s="21"/>
      <c r="Z40" s="21"/>
      <c r="AA40" s="34"/>
      <c r="AB40" s="84"/>
      <c r="AC40" s="60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49"/>
    </row>
    <row r="41" spans="1:43" ht="155.25" customHeight="1" x14ac:dyDescent="0.2">
      <c r="A41" s="77" t="s">
        <v>49</v>
      </c>
      <c r="B41" s="67" t="s">
        <v>50</v>
      </c>
      <c r="C41" s="66" t="s">
        <v>51</v>
      </c>
      <c r="D41" s="78">
        <v>40</v>
      </c>
      <c r="E41" s="78" t="s">
        <v>52</v>
      </c>
      <c r="F41" s="79">
        <v>4001</v>
      </c>
      <c r="G41" s="76" t="s">
        <v>53</v>
      </c>
      <c r="H41" s="76">
        <v>1400</v>
      </c>
      <c r="I41" s="76" t="s">
        <v>54</v>
      </c>
      <c r="J41" s="80">
        <v>2024003520100</v>
      </c>
      <c r="K41" s="76" t="s">
        <v>55</v>
      </c>
      <c r="L41" s="65">
        <v>344</v>
      </c>
      <c r="M41" s="77">
        <v>4001006</v>
      </c>
      <c r="N41" s="81" t="s">
        <v>100</v>
      </c>
      <c r="O41" s="76" t="s">
        <v>101</v>
      </c>
      <c r="P41" s="76" t="s">
        <v>102</v>
      </c>
      <c r="Q41" s="76" t="s">
        <v>103</v>
      </c>
      <c r="R41" s="75">
        <v>344</v>
      </c>
      <c r="S41" s="10" t="s">
        <v>59</v>
      </c>
      <c r="T41" s="10"/>
      <c r="U41" s="10" t="s">
        <v>104</v>
      </c>
      <c r="V41" s="10" t="s">
        <v>62</v>
      </c>
      <c r="W41" s="21">
        <v>9561300</v>
      </c>
      <c r="X41" s="21"/>
      <c r="Y41" s="21"/>
      <c r="Z41" s="21">
        <f t="shared" si="0"/>
        <v>9561300</v>
      </c>
      <c r="AA41" s="10"/>
      <c r="AB41" s="75" t="s">
        <v>279</v>
      </c>
      <c r="AC41" s="54" t="s">
        <v>280</v>
      </c>
      <c r="AD41" s="26"/>
      <c r="AE41" s="26"/>
      <c r="AF41" s="58" t="s">
        <v>277</v>
      </c>
      <c r="AG41" s="26"/>
      <c r="AH41" s="26"/>
      <c r="AI41" s="26"/>
      <c r="AJ41" s="26"/>
      <c r="AK41" s="26"/>
      <c r="AL41" s="26"/>
      <c r="AM41" s="26"/>
      <c r="AN41" s="26"/>
      <c r="AO41" s="26"/>
      <c r="AP41" s="91" t="s">
        <v>275</v>
      </c>
    </row>
    <row r="42" spans="1:43" ht="51.75" x14ac:dyDescent="0.2">
      <c r="A42" s="77"/>
      <c r="B42" s="67"/>
      <c r="C42" s="66"/>
      <c r="D42" s="78"/>
      <c r="E42" s="78"/>
      <c r="F42" s="79"/>
      <c r="G42" s="76"/>
      <c r="H42" s="76"/>
      <c r="I42" s="76"/>
      <c r="J42" s="80"/>
      <c r="K42" s="76"/>
      <c r="L42" s="65"/>
      <c r="M42" s="77"/>
      <c r="N42" s="81"/>
      <c r="O42" s="76"/>
      <c r="P42" s="76"/>
      <c r="Q42" s="76"/>
      <c r="R42" s="75"/>
      <c r="S42" s="10" t="s">
        <v>59</v>
      </c>
      <c r="T42" s="10"/>
      <c r="U42" s="10" t="s">
        <v>105</v>
      </c>
      <c r="V42" s="10" t="s">
        <v>64</v>
      </c>
      <c r="W42" s="21">
        <v>100776100</v>
      </c>
      <c r="X42" s="21"/>
      <c r="Y42" s="21"/>
      <c r="Z42" s="21">
        <f t="shared" si="0"/>
        <v>100776100</v>
      </c>
      <c r="AA42" s="10"/>
      <c r="AB42" s="75"/>
      <c r="AC42" s="54" t="s">
        <v>304</v>
      </c>
      <c r="AD42" s="25"/>
      <c r="AE42" s="25"/>
      <c r="AF42" s="25"/>
      <c r="AG42" s="25"/>
      <c r="AH42" s="62" t="s">
        <v>277</v>
      </c>
      <c r="AI42" s="25"/>
      <c r="AJ42" s="25"/>
      <c r="AK42" s="25"/>
      <c r="AL42" s="25"/>
      <c r="AM42" s="25"/>
      <c r="AN42" s="25"/>
      <c r="AO42" s="25"/>
      <c r="AP42" s="92"/>
    </row>
    <row r="43" spans="1:43" ht="51.75" x14ac:dyDescent="0.2">
      <c r="A43" s="77"/>
      <c r="B43" s="67"/>
      <c r="C43" s="66"/>
      <c r="D43" s="78"/>
      <c r="E43" s="78"/>
      <c r="F43" s="79"/>
      <c r="G43" s="76"/>
      <c r="H43" s="76"/>
      <c r="I43" s="76"/>
      <c r="J43" s="80"/>
      <c r="K43" s="76"/>
      <c r="L43" s="65"/>
      <c r="M43" s="77"/>
      <c r="N43" s="81"/>
      <c r="O43" s="76"/>
      <c r="P43" s="76"/>
      <c r="Q43" s="76"/>
      <c r="R43" s="75"/>
      <c r="S43" s="10" t="s">
        <v>59</v>
      </c>
      <c r="T43" s="10"/>
      <c r="U43" s="10" t="s">
        <v>106</v>
      </c>
      <c r="V43" s="10" t="s">
        <v>66</v>
      </c>
      <c r="W43" s="21">
        <v>66897600</v>
      </c>
      <c r="X43" s="21"/>
      <c r="Y43" s="21"/>
      <c r="Z43" s="21">
        <f t="shared" si="0"/>
        <v>66897600</v>
      </c>
      <c r="AA43" s="10"/>
      <c r="AB43" s="75"/>
      <c r="AC43" s="54" t="s">
        <v>303</v>
      </c>
      <c r="AD43" s="62" t="s">
        <v>277</v>
      </c>
      <c r="AE43" s="25"/>
      <c r="AF43" s="62" t="s">
        <v>277</v>
      </c>
      <c r="AG43" s="25"/>
      <c r="AH43" s="25"/>
      <c r="AI43" s="25"/>
      <c r="AJ43" s="25"/>
      <c r="AK43" s="25"/>
      <c r="AL43" s="25"/>
      <c r="AM43" s="25"/>
      <c r="AN43" s="25"/>
      <c r="AO43" s="25"/>
      <c r="AP43" s="93"/>
    </row>
    <row r="44" spans="1:43" ht="17.25" x14ac:dyDescent="0.2">
      <c r="A44" s="42"/>
      <c r="B44" s="37"/>
      <c r="C44" s="36"/>
      <c r="D44" s="43"/>
      <c r="E44" s="43"/>
      <c r="F44" s="44"/>
      <c r="G44" s="41"/>
      <c r="H44" s="41"/>
      <c r="I44" s="41"/>
      <c r="J44" s="45"/>
      <c r="K44" s="41"/>
      <c r="L44" s="34"/>
      <c r="M44" s="42"/>
      <c r="N44" s="46"/>
      <c r="O44" s="41"/>
      <c r="P44" s="41"/>
      <c r="Q44" s="41"/>
      <c r="R44" s="35"/>
      <c r="S44" s="34"/>
      <c r="T44" s="34"/>
      <c r="U44" s="34"/>
      <c r="V44" s="34"/>
      <c r="W44" s="21"/>
      <c r="X44" s="21"/>
      <c r="Y44" s="21"/>
      <c r="Z44" s="21"/>
      <c r="AA44" s="34"/>
      <c r="AB44" s="1"/>
      <c r="AC44" s="35" t="s">
        <v>302</v>
      </c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62" t="s">
        <v>277</v>
      </c>
      <c r="AP44" s="50"/>
    </row>
    <row r="45" spans="1:43" ht="51.75" x14ac:dyDescent="0.2">
      <c r="A45" s="65" t="s">
        <v>107</v>
      </c>
      <c r="B45" s="67" t="s">
        <v>108</v>
      </c>
      <c r="C45" s="66" t="s">
        <v>109</v>
      </c>
      <c r="D45" s="68">
        <v>24</v>
      </c>
      <c r="E45" s="68" t="s">
        <v>110</v>
      </c>
      <c r="F45" s="65">
        <v>2402</v>
      </c>
      <c r="G45" s="68" t="s">
        <v>111</v>
      </c>
      <c r="H45" s="68" t="s">
        <v>112</v>
      </c>
      <c r="I45" s="68" t="s">
        <v>113</v>
      </c>
      <c r="J45" s="71">
        <v>2024003520136</v>
      </c>
      <c r="K45" s="68" t="s">
        <v>114</v>
      </c>
      <c r="L45" s="68">
        <v>549</v>
      </c>
      <c r="M45" s="65">
        <v>2402021</v>
      </c>
      <c r="N45" s="68" t="s">
        <v>115</v>
      </c>
      <c r="O45" s="68" t="s">
        <v>116</v>
      </c>
      <c r="P45" s="68">
        <v>240202100</v>
      </c>
      <c r="Q45" s="68" t="s">
        <v>117</v>
      </c>
      <c r="R45" s="64">
        <v>549</v>
      </c>
      <c r="S45" s="10" t="s">
        <v>118</v>
      </c>
      <c r="T45" s="10"/>
      <c r="U45" s="10" t="s">
        <v>119</v>
      </c>
      <c r="V45" s="10" t="s">
        <v>120</v>
      </c>
      <c r="W45" s="21">
        <v>2544000000</v>
      </c>
      <c r="X45" s="21"/>
      <c r="Y45" s="21"/>
      <c r="Z45" s="21">
        <f t="shared" si="0"/>
        <v>2544000000</v>
      </c>
      <c r="AA45" s="10"/>
      <c r="AB45" s="65" t="s">
        <v>122</v>
      </c>
      <c r="AC45" s="64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</row>
    <row r="46" spans="1:43" ht="51.75" x14ac:dyDescent="0.2">
      <c r="A46" s="65"/>
      <c r="B46" s="67"/>
      <c r="C46" s="66"/>
      <c r="D46" s="68"/>
      <c r="E46" s="68"/>
      <c r="F46" s="65"/>
      <c r="G46" s="68"/>
      <c r="H46" s="68"/>
      <c r="I46" s="68"/>
      <c r="J46" s="71"/>
      <c r="K46" s="68"/>
      <c r="L46" s="68"/>
      <c r="M46" s="65"/>
      <c r="N46" s="68"/>
      <c r="O46" s="68"/>
      <c r="P46" s="68"/>
      <c r="Q46" s="68"/>
      <c r="R46" s="64"/>
      <c r="S46" s="10" t="s">
        <v>59</v>
      </c>
      <c r="T46" s="10"/>
      <c r="U46" s="10" t="s">
        <v>121</v>
      </c>
      <c r="V46" s="10" t="s">
        <v>66</v>
      </c>
      <c r="W46" s="21">
        <v>338604990</v>
      </c>
      <c r="X46" s="21"/>
      <c r="Y46" s="21"/>
      <c r="Z46" s="21">
        <f t="shared" si="0"/>
        <v>338604990</v>
      </c>
      <c r="AA46" s="10"/>
      <c r="AB46" s="65"/>
      <c r="AC46" s="64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</row>
    <row r="47" spans="1:43" ht="17.25" x14ac:dyDescent="0.2">
      <c r="A47" s="34"/>
      <c r="B47" s="37"/>
      <c r="C47" s="36"/>
      <c r="D47" s="38"/>
      <c r="E47" s="38"/>
      <c r="F47" s="34"/>
      <c r="G47" s="38"/>
      <c r="H47" s="38"/>
      <c r="I47" s="38"/>
      <c r="J47" s="39"/>
      <c r="K47" s="38"/>
      <c r="L47" s="38"/>
      <c r="M47" s="34"/>
      <c r="N47" s="38"/>
      <c r="O47" s="38"/>
      <c r="P47" s="38"/>
      <c r="Q47" s="38"/>
      <c r="R47" s="33"/>
      <c r="S47" s="34"/>
      <c r="T47" s="34"/>
      <c r="U47" s="34"/>
      <c r="V47" s="34"/>
      <c r="W47" s="21"/>
      <c r="X47" s="21"/>
      <c r="Y47" s="21"/>
      <c r="Z47" s="21"/>
      <c r="AA47" s="34"/>
      <c r="AB47" s="34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63"/>
      <c r="AP47" s="33"/>
    </row>
    <row r="48" spans="1:43" ht="189.75" customHeight="1" x14ac:dyDescent="0.2">
      <c r="A48" s="65" t="s">
        <v>107</v>
      </c>
      <c r="B48" s="67" t="s">
        <v>108</v>
      </c>
      <c r="C48" s="66" t="s">
        <v>109</v>
      </c>
      <c r="D48" s="68">
        <v>24</v>
      </c>
      <c r="E48" s="68" t="s">
        <v>110</v>
      </c>
      <c r="F48" s="65">
        <v>2402</v>
      </c>
      <c r="G48" s="68" t="s">
        <v>111</v>
      </c>
      <c r="H48" s="68" t="s">
        <v>112</v>
      </c>
      <c r="I48" s="68" t="s">
        <v>113</v>
      </c>
      <c r="J48" s="71">
        <v>2024003520136</v>
      </c>
      <c r="K48" s="68" t="s">
        <v>114</v>
      </c>
      <c r="L48" s="64">
        <v>550</v>
      </c>
      <c r="M48" s="65">
        <v>2402112</v>
      </c>
      <c r="N48" s="65" t="s">
        <v>123</v>
      </c>
      <c r="O48" s="69" t="s">
        <v>124</v>
      </c>
      <c r="P48" s="65">
        <v>240211200</v>
      </c>
      <c r="Q48" s="65" t="s">
        <v>125</v>
      </c>
      <c r="R48" s="64">
        <v>500</v>
      </c>
      <c r="S48" s="10" t="s">
        <v>118</v>
      </c>
      <c r="T48" s="10"/>
      <c r="U48" s="10" t="s">
        <v>126</v>
      </c>
      <c r="V48" s="10" t="s">
        <v>120</v>
      </c>
      <c r="W48" s="21">
        <v>2161500000</v>
      </c>
      <c r="X48" s="21"/>
      <c r="Y48" s="21"/>
      <c r="Z48" s="21">
        <f t="shared" si="0"/>
        <v>2161500000</v>
      </c>
      <c r="AA48" s="10"/>
      <c r="AB48" s="65" t="s">
        <v>128</v>
      </c>
      <c r="AC48" s="64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</row>
    <row r="49" spans="1:150" ht="51.75" x14ac:dyDescent="0.2">
      <c r="A49" s="65"/>
      <c r="B49" s="67"/>
      <c r="C49" s="66"/>
      <c r="D49" s="68"/>
      <c r="E49" s="68"/>
      <c r="F49" s="65"/>
      <c r="G49" s="68"/>
      <c r="H49" s="68"/>
      <c r="I49" s="68"/>
      <c r="J49" s="71"/>
      <c r="K49" s="68"/>
      <c r="L49" s="64"/>
      <c r="M49" s="65"/>
      <c r="N49" s="65"/>
      <c r="O49" s="69"/>
      <c r="P49" s="65"/>
      <c r="Q49" s="65"/>
      <c r="R49" s="64"/>
      <c r="S49" s="10" t="s">
        <v>59</v>
      </c>
      <c r="T49" s="10"/>
      <c r="U49" s="10" t="s">
        <v>127</v>
      </c>
      <c r="V49" s="10" t="s">
        <v>66</v>
      </c>
      <c r="W49" s="21">
        <v>338604990</v>
      </c>
      <c r="X49" s="21"/>
      <c r="Y49" s="21"/>
      <c r="Z49" s="21">
        <f t="shared" si="0"/>
        <v>338604990</v>
      </c>
      <c r="AA49" s="10"/>
      <c r="AB49" s="65"/>
      <c r="AC49" s="64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</row>
    <row r="50" spans="1:150" ht="51.75" x14ac:dyDescent="0.2">
      <c r="A50" s="65" t="s">
        <v>107</v>
      </c>
      <c r="B50" s="67" t="s">
        <v>108</v>
      </c>
      <c r="C50" s="66" t="s">
        <v>109</v>
      </c>
      <c r="D50" s="68">
        <v>24</v>
      </c>
      <c r="E50" s="68" t="s">
        <v>110</v>
      </c>
      <c r="F50" s="65">
        <v>2402</v>
      </c>
      <c r="G50" s="68" t="s">
        <v>111</v>
      </c>
      <c r="H50" s="68" t="s">
        <v>112</v>
      </c>
      <c r="I50" s="68" t="s">
        <v>113</v>
      </c>
      <c r="J50" s="71">
        <v>2024003520136</v>
      </c>
      <c r="K50" s="68" t="s">
        <v>114</v>
      </c>
      <c r="L50" s="64">
        <v>547</v>
      </c>
      <c r="M50" s="65">
        <v>2402006</v>
      </c>
      <c r="N50" s="65" t="s">
        <v>129</v>
      </c>
      <c r="O50" s="69" t="s">
        <v>130</v>
      </c>
      <c r="P50" s="74">
        <v>240200600</v>
      </c>
      <c r="Q50" s="74" t="s">
        <v>131</v>
      </c>
      <c r="R50" s="64">
        <v>12</v>
      </c>
      <c r="S50" s="10" t="s">
        <v>118</v>
      </c>
      <c r="T50" s="10"/>
      <c r="U50" s="10" t="s">
        <v>132</v>
      </c>
      <c r="V50" s="10" t="s">
        <v>120</v>
      </c>
      <c r="W50" s="21">
        <v>1425000000</v>
      </c>
      <c r="X50" s="21"/>
      <c r="Y50" s="21"/>
      <c r="Z50" s="21">
        <f t="shared" si="0"/>
        <v>1425000000</v>
      </c>
      <c r="AA50" s="10"/>
      <c r="AB50" s="65" t="s">
        <v>134</v>
      </c>
      <c r="AC50" s="64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</row>
    <row r="51" spans="1:150" ht="51.75" x14ac:dyDescent="0.2">
      <c r="A51" s="65"/>
      <c r="B51" s="67"/>
      <c r="C51" s="66"/>
      <c r="D51" s="68"/>
      <c r="E51" s="68"/>
      <c r="F51" s="65"/>
      <c r="G51" s="68"/>
      <c r="H51" s="68"/>
      <c r="I51" s="68"/>
      <c r="J51" s="71"/>
      <c r="K51" s="68"/>
      <c r="L51" s="64"/>
      <c r="M51" s="65"/>
      <c r="N51" s="65"/>
      <c r="O51" s="69"/>
      <c r="P51" s="74"/>
      <c r="Q51" s="74"/>
      <c r="R51" s="64"/>
      <c r="S51" s="10" t="s">
        <v>59</v>
      </c>
      <c r="T51" s="10"/>
      <c r="U51" s="10" t="s">
        <v>133</v>
      </c>
      <c r="V51" s="10" t="s">
        <v>66</v>
      </c>
      <c r="W51" s="21">
        <v>55369422</v>
      </c>
      <c r="X51" s="21"/>
      <c r="Y51" s="21"/>
      <c r="Z51" s="21">
        <f t="shared" si="0"/>
        <v>55369422</v>
      </c>
      <c r="AA51" s="10"/>
      <c r="AB51" s="65"/>
      <c r="AC51" s="64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</row>
    <row r="52" spans="1:150" ht="51.75" x14ac:dyDescent="0.2">
      <c r="A52" s="65" t="s">
        <v>107</v>
      </c>
      <c r="B52" s="67" t="s">
        <v>108</v>
      </c>
      <c r="C52" s="66" t="s">
        <v>109</v>
      </c>
      <c r="D52" s="68">
        <v>24</v>
      </c>
      <c r="E52" s="68" t="s">
        <v>110</v>
      </c>
      <c r="F52" s="65">
        <v>2402</v>
      </c>
      <c r="G52" s="68" t="s">
        <v>111</v>
      </c>
      <c r="H52" s="68" t="s">
        <v>112</v>
      </c>
      <c r="I52" s="68" t="s">
        <v>113</v>
      </c>
      <c r="J52" s="71">
        <v>2024003520136</v>
      </c>
      <c r="K52" s="68" t="s">
        <v>114</v>
      </c>
      <c r="L52" s="64">
        <v>548</v>
      </c>
      <c r="M52" s="65">
        <v>2402041</v>
      </c>
      <c r="N52" s="65" t="s">
        <v>135</v>
      </c>
      <c r="O52" s="69" t="s">
        <v>136</v>
      </c>
      <c r="P52" s="65">
        <v>240204100</v>
      </c>
      <c r="Q52" s="65" t="s">
        <v>137</v>
      </c>
      <c r="R52" s="65">
        <v>8</v>
      </c>
      <c r="S52" s="10" t="s">
        <v>118</v>
      </c>
      <c r="T52" s="10"/>
      <c r="U52" s="10" t="s">
        <v>138</v>
      </c>
      <c r="V52" s="10" t="s">
        <v>120</v>
      </c>
      <c r="W52" s="21">
        <v>1275000000</v>
      </c>
      <c r="X52" s="21"/>
      <c r="Y52" s="21"/>
      <c r="Z52" s="21">
        <f t="shared" si="0"/>
        <v>1275000000</v>
      </c>
      <c r="AA52" s="10"/>
      <c r="AB52" s="65" t="s">
        <v>140</v>
      </c>
      <c r="AC52" s="64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</row>
    <row r="53" spans="1:150" ht="51.75" x14ac:dyDescent="0.2">
      <c r="A53" s="65"/>
      <c r="B53" s="67"/>
      <c r="C53" s="66"/>
      <c r="D53" s="68"/>
      <c r="E53" s="68"/>
      <c r="F53" s="65"/>
      <c r="G53" s="68"/>
      <c r="H53" s="68"/>
      <c r="I53" s="68"/>
      <c r="J53" s="71"/>
      <c r="K53" s="68"/>
      <c r="L53" s="64"/>
      <c r="M53" s="65"/>
      <c r="N53" s="65"/>
      <c r="O53" s="69"/>
      <c r="P53" s="65"/>
      <c r="Q53" s="65"/>
      <c r="R53" s="65"/>
      <c r="S53" s="10" t="s">
        <v>59</v>
      </c>
      <c r="T53" s="10"/>
      <c r="U53" s="10" t="s">
        <v>139</v>
      </c>
      <c r="V53" s="10" t="s">
        <v>66</v>
      </c>
      <c r="W53" s="21">
        <v>55369422</v>
      </c>
      <c r="X53" s="21"/>
      <c r="Y53" s="21"/>
      <c r="Z53" s="21">
        <f t="shared" si="0"/>
        <v>55369422</v>
      </c>
      <c r="AA53" s="10"/>
      <c r="AB53" s="65"/>
      <c r="AC53" s="64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</row>
    <row r="54" spans="1:150" ht="155.25" x14ac:dyDescent="0.2">
      <c r="A54" s="10" t="s">
        <v>107</v>
      </c>
      <c r="B54" s="11" t="s">
        <v>108</v>
      </c>
      <c r="C54" s="12" t="s">
        <v>109</v>
      </c>
      <c r="D54" s="13">
        <v>24</v>
      </c>
      <c r="E54" s="13" t="s">
        <v>110</v>
      </c>
      <c r="F54" s="10">
        <v>2402</v>
      </c>
      <c r="G54" s="13" t="s">
        <v>111</v>
      </c>
      <c r="H54" s="13" t="s">
        <v>112</v>
      </c>
      <c r="I54" s="13" t="s">
        <v>113</v>
      </c>
      <c r="J54" s="15">
        <v>2024003520136</v>
      </c>
      <c r="K54" s="13" t="s">
        <v>114</v>
      </c>
      <c r="L54" s="25">
        <v>560</v>
      </c>
      <c r="M54" s="10">
        <v>2402001</v>
      </c>
      <c r="N54" s="10" t="s">
        <v>141</v>
      </c>
      <c r="O54" s="10" t="s">
        <v>142</v>
      </c>
      <c r="P54" s="10">
        <v>240200100</v>
      </c>
      <c r="Q54" s="10" t="s">
        <v>143</v>
      </c>
      <c r="R54" s="25">
        <v>2</v>
      </c>
      <c r="S54" s="10" t="s">
        <v>59</v>
      </c>
      <c r="T54" s="10"/>
      <c r="U54" s="10" t="s">
        <v>224</v>
      </c>
      <c r="V54" s="10" t="s">
        <v>66</v>
      </c>
      <c r="W54" s="21">
        <v>4680000</v>
      </c>
      <c r="X54" s="21"/>
      <c r="Y54" s="21"/>
      <c r="Z54" s="21">
        <f t="shared" si="0"/>
        <v>4680000</v>
      </c>
      <c r="AA54" s="10"/>
      <c r="AB54" s="10" t="s">
        <v>144</v>
      </c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</row>
    <row r="55" spans="1:150" ht="155.25" x14ac:dyDescent="0.2">
      <c r="A55" s="10" t="s">
        <v>107</v>
      </c>
      <c r="B55" s="11" t="s">
        <v>108</v>
      </c>
      <c r="C55" s="12" t="s">
        <v>109</v>
      </c>
      <c r="D55" s="13">
        <v>24</v>
      </c>
      <c r="E55" s="13" t="s">
        <v>110</v>
      </c>
      <c r="F55" s="10">
        <v>2402</v>
      </c>
      <c r="G55" s="13" t="s">
        <v>111</v>
      </c>
      <c r="H55" s="13" t="s">
        <v>112</v>
      </c>
      <c r="I55" s="13" t="s">
        <v>113</v>
      </c>
      <c r="J55" s="15">
        <v>2024003520136</v>
      </c>
      <c r="K55" s="13" t="s">
        <v>114</v>
      </c>
      <c r="L55" s="25">
        <v>561</v>
      </c>
      <c r="M55" s="10">
        <v>2402039</v>
      </c>
      <c r="N55" s="10" t="s">
        <v>145</v>
      </c>
      <c r="O55" s="10" t="s">
        <v>146</v>
      </c>
      <c r="P55" s="13">
        <v>240203900</v>
      </c>
      <c r="Q55" s="14" t="s">
        <v>145</v>
      </c>
      <c r="R55" s="25">
        <v>25</v>
      </c>
      <c r="S55" s="10" t="s">
        <v>59</v>
      </c>
      <c r="T55" s="10"/>
      <c r="U55" s="10" t="s">
        <v>147</v>
      </c>
      <c r="V55" s="10" t="s">
        <v>66</v>
      </c>
      <c r="W55" s="21">
        <v>4680000</v>
      </c>
      <c r="X55" s="21"/>
      <c r="Y55" s="21"/>
      <c r="Z55" s="21">
        <f t="shared" ref="Z55:Z60" si="1">W55+X55-Y55</f>
        <v>4680000</v>
      </c>
      <c r="AA55" s="10"/>
      <c r="AB55" s="10" t="s">
        <v>148</v>
      </c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</row>
    <row r="56" spans="1:150" ht="224.25" x14ac:dyDescent="0.2">
      <c r="A56" s="10" t="s">
        <v>107</v>
      </c>
      <c r="B56" s="11" t="s">
        <v>108</v>
      </c>
      <c r="C56" s="12" t="s">
        <v>109</v>
      </c>
      <c r="D56" s="13">
        <v>24</v>
      </c>
      <c r="E56" s="13" t="s">
        <v>110</v>
      </c>
      <c r="F56" s="10">
        <v>2402</v>
      </c>
      <c r="G56" s="13" t="s">
        <v>111</v>
      </c>
      <c r="H56" s="13" t="s">
        <v>112</v>
      </c>
      <c r="I56" s="13" t="s">
        <v>113</v>
      </c>
      <c r="J56" s="15">
        <v>2024003520136</v>
      </c>
      <c r="K56" s="13" t="s">
        <v>114</v>
      </c>
      <c r="L56" s="25">
        <v>562</v>
      </c>
      <c r="M56" s="10">
        <v>2402107</v>
      </c>
      <c r="N56" s="10" t="s">
        <v>149</v>
      </c>
      <c r="O56" s="10" t="s">
        <v>150</v>
      </c>
      <c r="P56" s="13">
        <v>240210701</v>
      </c>
      <c r="Q56" s="14" t="s">
        <v>151</v>
      </c>
      <c r="R56" s="25">
        <v>45</v>
      </c>
      <c r="S56" s="10" t="s">
        <v>59</v>
      </c>
      <c r="T56" s="10"/>
      <c r="U56" s="10" t="s">
        <v>152</v>
      </c>
      <c r="V56" s="10" t="s">
        <v>66</v>
      </c>
      <c r="W56" s="21">
        <v>55369422</v>
      </c>
      <c r="X56" s="21"/>
      <c r="Y56" s="21"/>
      <c r="Z56" s="21">
        <f t="shared" si="1"/>
        <v>55369422</v>
      </c>
      <c r="AA56" s="10"/>
      <c r="AB56" s="10" t="s">
        <v>153</v>
      </c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</row>
    <row r="57" spans="1:150" s="17" customFormat="1" ht="51.75" x14ac:dyDescent="0.2">
      <c r="A57" s="65" t="s">
        <v>107</v>
      </c>
      <c r="B57" s="67" t="s">
        <v>108</v>
      </c>
      <c r="C57" s="66" t="s">
        <v>109</v>
      </c>
      <c r="D57" s="68">
        <v>24</v>
      </c>
      <c r="E57" s="68" t="s">
        <v>110</v>
      </c>
      <c r="F57" s="65">
        <v>2402</v>
      </c>
      <c r="G57" s="68" t="s">
        <v>111</v>
      </c>
      <c r="H57" s="68" t="s">
        <v>112</v>
      </c>
      <c r="I57" s="68" t="s">
        <v>113</v>
      </c>
      <c r="J57" s="71">
        <v>2024003520136</v>
      </c>
      <c r="K57" s="68" t="s">
        <v>114</v>
      </c>
      <c r="L57" s="64">
        <v>544</v>
      </c>
      <c r="M57" s="65">
        <v>2402118</v>
      </c>
      <c r="N57" s="74" t="s">
        <v>154</v>
      </c>
      <c r="O57" s="69" t="s">
        <v>155</v>
      </c>
      <c r="P57" s="74">
        <v>240211819</v>
      </c>
      <c r="Q57" s="74" t="s">
        <v>156</v>
      </c>
      <c r="R57" s="64">
        <v>15</v>
      </c>
      <c r="S57" s="10" t="s">
        <v>59</v>
      </c>
      <c r="T57" s="10"/>
      <c r="U57" s="10" t="s">
        <v>157</v>
      </c>
      <c r="V57" s="10" t="s">
        <v>64</v>
      </c>
      <c r="W57" s="21">
        <v>2500000000</v>
      </c>
      <c r="X57" s="21"/>
      <c r="Y57" s="21"/>
      <c r="Z57" s="21">
        <f t="shared" si="1"/>
        <v>2500000000</v>
      </c>
      <c r="AA57" s="10"/>
      <c r="AB57" s="65" t="s">
        <v>160</v>
      </c>
      <c r="AC57" s="64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22"/>
    </row>
    <row r="58" spans="1:150" s="17" customFormat="1" ht="51.75" x14ac:dyDescent="0.2">
      <c r="A58" s="65"/>
      <c r="B58" s="67"/>
      <c r="C58" s="66"/>
      <c r="D58" s="68"/>
      <c r="E58" s="68"/>
      <c r="F58" s="65"/>
      <c r="G58" s="68"/>
      <c r="H58" s="68"/>
      <c r="I58" s="68"/>
      <c r="J58" s="71"/>
      <c r="K58" s="68"/>
      <c r="L58" s="64"/>
      <c r="M58" s="65"/>
      <c r="N58" s="74"/>
      <c r="O58" s="69"/>
      <c r="P58" s="74"/>
      <c r="Q58" s="74"/>
      <c r="R58" s="64"/>
      <c r="S58" s="10" t="s">
        <v>60</v>
      </c>
      <c r="T58" s="10"/>
      <c r="U58" s="10" t="s">
        <v>158</v>
      </c>
      <c r="V58" s="10" t="s">
        <v>64</v>
      </c>
      <c r="W58" s="21">
        <v>2630000000</v>
      </c>
      <c r="X58" s="21"/>
      <c r="Y58" s="21"/>
      <c r="Z58" s="21">
        <f t="shared" si="1"/>
        <v>2630000000</v>
      </c>
      <c r="AA58" s="10"/>
      <c r="AB58" s="65"/>
      <c r="AC58" s="64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22"/>
    </row>
    <row r="59" spans="1:150" s="17" customFormat="1" ht="51.75" x14ac:dyDescent="0.2">
      <c r="A59" s="65"/>
      <c r="B59" s="67"/>
      <c r="C59" s="66"/>
      <c r="D59" s="68"/>
      <c r="E59" s="68"/>
      <c r="F59" s="65"/>
      <c r="G59" s="68"/>
      <c r="H59" s="68"/>
      <c r="I59" s="68"/>
      <c r="J59" s="71"/>
      <c r="K59" s="68"/>
      <c r="L59" s="64"/>
      <c r="M59" s="65"/>
      <c r="N59" s="74"/>
      <c r="O59" s="69"/>
      <c r="P59" s="74"/>
      <c r="Q59" s="74"/>
      <c r="R59" s="64"/>
      <c r="S59" s="10" t="s">
        <v>59</v>
      </c>
      <c r="T59" s="10"/>
      <c r="U59" s="10" t="s">
        <v>159</v>
      </c>
      <c r="V59" s="10" t="s">
        <v>66</v>
      </c>
      <c r="W59" s="21">
        <v>156748266</v>
      </c>
      <c r="X59" s="21"/>
      <c r="Y59" s="21"/>
      <c r="Z59" s="21">
        <f t="shared" si="1"/>
        <v>156748266</v>
      </c>
      <c r="AA59" s="10"/>
      <c r="AB59" s="65"/>
      <c r="AC59" s="64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22"/>
    </row>
    <row r="60" spans="1:150" ht="172.5" x14ac:dyDescent="0.2">
      <c r="A60" s="10" t="s">
        <v>107</v>
      </c>
      <c r="B60" s="11" t="s">
        <v>108</v>
      </c>
      <c r="C60" s="12" t="s">
        <v>109</v>
      </c>
      <c r="D60" s="13">
        <v>24</v>
      </c>
      <c r="E60" s="13" t="s">
        <v>110</v>
      </c>
      <c r="F60" s="10">
        <v>2402</v>
      </c>
      <c r="G60" s="13" t="s">
        <v>111</v>
      </c>
      <c r="H60" s="13" t="s">
        <v>112</v>
      </c>
      <c r="I60" s="13" t="s">
        <v>113</v>
      </c>
      <c r="J60" s="15">
        <v>2024003520136</v>
      </c>
      <c r="K60" s="13" t="s">
        <v>114</v>
      </c>
      <c r="L60" s="25">
        <v>545</v>
      </c>
      <c r="M60" s="10">
        <v>2402125</v>
      </c>
      <c r="N60" s="14" t="s">
        <v>161</v>
      </c>
      <c r="O60" s="16" t="s">
        <v>162</v>
      </c>
      <c r="P60" s="14">
        <v>240212500</v>
      </c>
      <c r="Q60" s="14" t="s">
        <v>163</v>
      </c>
      <c r="R60" s="25">
        <v>20</v>
      </c>
      <c r="S60" s="10" t="s">
        <v>59</v>
      </c>
      <c r="T60" s="10"/>
      <c r="U60" s="10" t="s">
        <v>164</v>
      </c>
      <c r="V60" s="10" t="s">
        <v>66</v>
      </c>
      <c r="W60" s="21">
        <v>42950456</v>
      </c>
      <c r="X60" s="21"/>
      <c r="Y60" s="21"/>
      <c r="Z60" s="21">
        <f t="shared" si="1"/>
        <v>42950456</v>
      </c>
      <c r="AA60" s="10"/>
      <c r="AB60" s="25" t="s">
        <v>165</v>
      </c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</row>
    <row r="61" spans="1:150" ht="51.75" x14ac:dyDescent="0.2">
      <c r="A61" s="65" t="s">
        <v>107</v>
      </c>
      <c r="B61" s="67" t="s">
        <v>108</v>
      </c>
      <c r="C61" s="66" t="s">
        <v>109</v>
      </c>
      <c r="D61" s="68">
        <v>24</v>
      </c>
      <c r="E61" s="68" t="s">
        <v>110</v>
      </c>
      <c r="F61" s="65">
        <v>2402</v>
      </c>
      <c r="G61" s="68" t="s">
        <v>111</v>
      </c>
      <c r="H61" s="68" t="s">
        <v>112</v>
      </c>
      <c r="I61" s="68" t="s">
        <v>113</v>
      </c>
      <c r="J61" s="71">
        <v>2024003520136</v>
      </c>
      <c r="K61" s="68" t="s">
        <v>114</v>
      </c>
      <c r="L61" s="64">
        <v>546</v>
      </c>
      <c r="M61" s="70">
        <v>2402104</v>
      </c>
      <c r="N61" s="69" t="s">
        <v>166</v>
      </c>
      <c r="O61" s="69" t="s">
        <v>167</v>
      </c>
      <c r="P61" s="70">
        <v>240210400</v>
      </c>
      <c r="Q61" s="69" t="s">
        <v>168</v>
      </c>
      <c r="R61" s="64">
        <v>6</v>
      </c>
      <c r="S61" s="10" t="s">
        <v>59</v>
      </c>
      <c r="T61" s="10"/>
      <c r="U61" s="10" t="s">
        <v>169</v>
      </c>
      <c r="V61" s="10" t="s">
        <v>170</v>
      </c>
      <c r="W61" s="21">
        <v>1100000000</v>
      </c>
      <c r="X61" s="21"/>
      <c r="Y61" s="21"/>
      <c r="Z61" s="21">
        <f t="shared" ref="Z61:Z90" si="2">W61+X61-Y61</f>
        <v>1100000000</v>
      </c>
      <c r="AA61" s="10"/>
      <c r="AB61" s="65" t="s">
        <v>173</v>
      </c>
      <c r="AC61" s="64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</row>
    <row r="62" spans="1:150" ht="51.75" x14ac:dyDescent="0.2">
      <c r="A62" s="65"/>
      <c r="B62" s="67"/>
      <c r="C62" s="66"/>
      <c r="D62" s="68"/>
      <c r="E62" s="68"/>
      <c r="F62" s="65"/>
      <c r="G62" s="68"/>
      <c r="H62" s="68"/>
      <c r="I62" s="68"/>
      <c r="J62" s="71"/>
      <c r="K62" s="68"/>
      <c r="L62" s="64"/>
      <c r="M62" s="70"/>
      <c r="N62" s="69"/>
      <c r="O62" s="69"/>
      <c r="P62" s="70"/>
      <c r="Q62" s="69"/>
      <c r="R62" s="64"/>
      <c r="S62" s="10" t="s">
        <v>59</v>
      </c>
      <c r="T62" s="10"/>
      <c r="U62" s="10" t="s">
        <v>171</v>
      </c>
      <c r="V62" s="10" t="s">
        <v>64</v>
      </c>
      <c r="W62" s="21">
        <v>253232160</v>
      </c>
      <c r="X62" s="21"/>
      <c r="Y62" s="21"/>
      <c r="Z62" s="21">
        <f t="shared" si="2"/>
        <v>253232160</v>
      </c>
      <c r="AA62" s="10"/>
      <c r="AB62" s="65"/>
      <c r="AC62" s="64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</row>
    <row r="63" spans="1:150" ht="51.75" x14ac:dyDescent="0.2">
      <c r="A63" s="65"/>
      <c r="B63" s="67"/>
      <c r="C63" s="66"/>
      <c r="D63" s="68"/>
      <c r="E63" s="68"/>
      <c r="F63" s="65"/>
      <c r="G63" s="68"/>
      <c r="H63" s="68"/>
      <c r="I63" s="68"/>
      <c r="J63" s="71"/>
      <c r="K63" s="68"/>
      <c r="L63" s="64"/>
      <c r="M63" s="70"/>
      <c r="N63" s="69"/>
      <c r="O63" s="69"/>
      <c r="P63" s="70"/>
      <c r="Q63" s="69"/>
      <c r="R63" s="64"/>
      <c r="S63" s="10" t="s">
        <v>59</v>
      </c>
      <c r="T63" s="10"/>
      <c r="U63" s="10" t="s">
        <v>172</v>
      </c>
      <c r="V63" s="10" t="s">
        <v>66</v>
      </c>
      <c r="W63" s="21">
        <v>85783075</v>
      </c>
      <c r="X63" s="21"/>
      <c r="Y63" s="21"/>
      <c r="Z63" s="21">
        <f t="shared" si="2"/>
        <v>85783075</v>
      </c>
      <c r="AA63" s="10"/>
      <c r="AB63" s="65"/>
      <c r="AC63" s="64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</row>
    <row r="64" spans="1:150" ht="155.25" x14ac:dyDescent="0.2">
      <c r="A64" s="10" t="s">
        <v>107</v>
      </c>
      <c r="B64" s="11" t="s">
        <v>108</v>
      </c>
      <c r="C64" s="12" t="s">
        <v>109</v>
      </c>
      <c r="D64" s="13">
        <v>24</v>
      </c>
      <c r="E64" s="13" t="s">
        <v>110</v>
      </c>
      <c r="F64" s="10">
        <v>2402</v>
      </c>
      <c r="G64" s="13" t="s">
        <v>111</v>
      </c>
      <c r="H64" s="13" t="s">
        <v>112</v>
      </c>
      <c r="I64" s="13" t="s">
        <v>113</v>
      </c>
      <c r="J64" s="15">
        <v>2024003520136</v>
      </c>
      <c r="K64" s="13" t="s">
        <v>114</v>
      </c>
      <c r="L64" s="25">
        <v>554</v>
      </c>
      <c r="M64" s="10">
        <v>2402015</v>
      </c>
      <c r="N64" s="14" t="s">
        <v>174</v>
      </c>
      <c r="O64" s="10" t="s">
        <v>175</v>
      </c>
      <c r="P64" s="14">
        <v>240201500</v>
      </c>
      <c r="Q64" s="14" t="s">
        <v>176</v>
      </c>
      <c r="R64" s="25">
        <v>2</v>
      </c>
      <c r="S64" s="10" t="s">
        <v>59</v>
      </c>
      <c r="T64" s="10"/>
      <c r="U64" s="10" t="s">
        <v>177</v>
      </c>
      <c r="V64" s="10" t="s">
        <v>66</v>
      </c>
      <c r="W64" s="21">
        <v>55369422</v>
      </c>
      <c r="X64" s="21"/>
      <c r="Y64" s="21"/>
      <c r="Z64" s="21">
        <f t="shared" si="2"/>
        <v>55369422</v>
      </c>
      <c r="AA64" s="10"/>
      <c r="AB64" s="10" t="s">
        <v>178</v>
      </c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</row>
    <row r="65" spans="1:42" ht="155.25" x14ac:dyDescent="0.2">
      <c r="A65" s="10" t="s">
        <v>107</v>
      </c>
      <c r="B65" s="11" t="s">
        <v>108</v>
      </c>
      <c r="C65" s="12" t="s">
        <v>109</v>
      </c>
      <c r="D65" s="13">
        <v>24</v>
      </c>
      <c r="E65" s="13" t="s">
        <v>110</v>
      </c>
      <c r="F65" s="10">
        <v>2402</v>
      </c>
      <c r="G65" s="13" t="s">
        <v>111</v>
      </c>
      <c r="H65" s="13" t="s">
        <v>112</v>
      </c>
      <c r="I65" s="13" t="s">
        <v>113</v>
      </c>
      <c r="J65" s="15">
        <v>2024003520136</v>
      </c>
      <c r="K65" s="13" t="s">
        <v>114</v>
      </c>
      <c r="L65" s="25">
        <v>555</v>
      </c>
      <c r="M65" s="16">
        <v>2402044</v>
      </c>
      <c r="N65" s="16" t="s">
        <v>179</v>
      </c>
      <c r="O65" s="10" t="s">
        <v>180</v>
      </c>
      <c r="P65" s="19">
        <v>240204400</v>
      </c>
      <c r="Q65" s="16" t="s">
        <v>181</v>
      </c>
      <c r="R65" s="25">
        <v>2</v>
      </c>
      <c r="S65" s="10" t="s">
        <v>59</v>
      </c>
      <c r="T65" s="10"/>
      <c r="U65" s="10" t="s">
        <v>182</v>
      </c>
      <c r="V65" s="10" t="s">
        <v>66</v>
      </c>
      <c r="W65" s="21">
        <v>55369422</v>
      </c>
      <c r="X65" s="21"/>
      <c r="Y65" s="21"/>
      <c r="Z65" s="21">
        <f t="shared" si="2"/>
        <v>55369422</v>
      </c>
      <c r="AA65" s="10"/>
      <c r="AB65" s="10" t="s">
        <v>183</v>
      </c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</row>
    <row r="66" spans="1:42" ht="51.75" x14ac:dyDescent="0.2">
      <c r="A66" s="65" t="s">
        <v>107</v>
      </c>
      <c r="B66" s="67" t="s">
        <v>108</v>
      </c>
      <c r="C66" s="66" t="s">
        <v>109</v>
      </c>
      <c r="D66" s="68">
        <v>24</v>
      </c>
      <c r="E66" s="68" t="s">
        <v>110</v>
      </c>
      <c r="F66" s="65">
        <v>2402</v>
      </c>
      <c r="G66" s="68" t="s">
        <v>111</v>
      </c>
      <c r="H66" s="68" t="s">
        <v>112</v>
      </c>
      <c r="I66" s="68" t="s">
        <v>113</v>
      </c>
      <c r="J66" s="71">
        <v>2024003520136</v>
      </c>
      <c r="K66" s="68" t="s">
        <v>114</v>
      </c>
      <c r="L66" s="64">
        <v>557</v>
      </c>
      <c r="M66" s="69">
        <v>2402046</v>
      </c>
      <c r="N66" s="69" t="s">
        <v>184</v>
      </c>
      <c r="O66" s="65" t="s">
        <v>185</v>
      </c>
      <c r="P66" s="69">
        <v>240204600</v>
      </c>
      <c r="Q66" s="69" t="s">
        <v>186</v>
      </c>
      <c r="R66" s="64">
        <v>1</v>
      </c>
      <c r="S66" s="10" t="s">
        <v>118</v>
      </c>
      <c r="T66" s="10"/>
      <c r="U66" s="10" t="s">
        <v>187</v>
      </c>
      <c r="V66" s="10" t="s">
        <v>120</v>
      </c>
      <c r="W66" s="21">
        <v>350000000</v>
      </c>
      <c r="X66" s="21"/>
      <c r="Y66" s="21"/>
      <c r="Z66" s="21">
        <f t="shared" si="2"/>
        <v>350000000</v>
      </c>
      <c r="AA66" s="10"/>
      <c r="AB66" s="65" t="s">
        <v>189</v>
      </c>
      <c r="AC66" s="64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</row>
    <row r="67" spans="1:42" ht="51.75" x14ac:dyDescent="0.2">
      <c r="A67" s="65"/>
      <c r="B67" s="67"/>
      <c r="C67" s="66"/>
      <c r="D67" s="68"/>
      <c r="E67" s="68"/>
      <c r="F67" s="65"/>
      <c r="G67" s="68"/>
      <c r="H67" s="68"/>
      <c r="I67" s="68"/>
      <c r="J67" s="71"/>
      <c r="K67" s="68"/>
      <c r="L67" s="64"/>
      <c r="M67" s="69"/>
      <c r="N67" s="69"/>
      <c r="O67" s="65"/>
      <c r="P67" s="69"/>
      <c r="Q67" s="69"/>
      <c r="R67" s="64"/>
      <c r="S67" s="10" t="s">
        <v>59</v>
      </c>
      <c r="T67" s="10"/>
      <c r="U67" s="10" t="s">
        <v>188</v>
      </c>
      <c r="V67" s="10" t="s">
        <v>66</v>
      </c>
      <c r="W67" s="21">
        <v>55369422</v>
      </c>
      <c r="X67" s="21"/>
      <c r="Y67" s="21"/>
      <c r="Z67" s="21">
        <f t="shared" si="2"/>
        <v>55369422</v>
      </c>
      <c r="AA67" s="10"/>
      <c r="AB67" s="65"/>
      <c r="AC67" s="64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</row>
    <row r="68" spans="1:42" ht="51.75" x14ac:dyDescent="0.2">
      <c r="A68" s="65" t="s">
        <v>107</v>
      </c>
      <c r="B68" s="67" t="s">
        <v>108</v>
      </c>
      <c r="C68" s="66" t="s">
        <v>109</v>
      </c>
      <c r="D68" s="68">
        <v>24</v>
      </c>
      <c r="E68" s="68" t="s">
        <v>110</v>
      </c>
      <c r="F68" s="65">
        <v>2402</v>
      </c>
      <c r="G68" s="68" t="s">
        <v>111</v>
      </c>
      <c r="H68" s="68" t="s">
        <v>112</v>
      </c>
      <c r="I68" s="68" t="s">
        <v>113</v>
      </c>
      <c r="J68" s="71">
        <v>2024003520136</v>
      </c>
      <c r="K68" s="68" t="s">
        <v>114</v>
      </c>
      <c r="L68" s="64">
        <v>558</v>
      </c>
      <c r="M68" s="65">
        <v>2402022</v>
      </c>
      <c r="N68" s="65" t="s">
        <v>190</v>
      </c>
      <c r="O68" s="65" t="s">
        <v>191</v>
      </c>
      <c r="P68" s="65">
        <v>240202200</v>
      </c>
      <c r="Q68" s="65" t="s">
        <v>192</v>
      </c>
      <c r="R68" s="64">
        <v>2</v>
      </c>
      <c r="S68" s="10" t="s">
        <v>118</v>
      </c>
      <c r="T68" s="10"/>
      <c r="U68" s="10" t="s">
        <v>193</v>
      </c>
      <c r="V68" s="10" t="s">
        <v>120</v>
      </c>
      <c r="W68" s="21">
        <v>560000000</v>
      </c>
      <c r="X68" s="21"/>
      <c r="Y68" s="21"/>
      <c r="Z68" s="21">
        <f t="shared" si="2"/>
        <v>560000000</v>
      </c>
      <c r="AA68" s="10"/>
      <c r="AB68" s="65" t="s">
        <v>195</v>
      </c>
      <c r="AC68" s="64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</row>
    <row r="69" spans="1:42" ht="51.75" x14ac:dyDescent="0.2">
      <c r="A69" s="65"/>
      <c r="B69" s="67"/>
      <c r="C69" s="66"/>
      <c r="D69" s="68"/>
      <c r="E69" s="68"/>
      <c r="F69" s="65"/>
      <c r="G69" s="68"/>
      <c r="H69" s="68"/>
      <c r="I69" s="68"/>
      <c r="J69" s="71"/>
      <c r="K69" s="68"/>
      <c r="L69" s="64"/>
      <c r="M69" s="65"/>
      <c r="N69" s="65"/>
      <c r="O69" s="65"/>
      <c r="P69" s="65"/>
      <c r="Q69" s="65"/>
      <c r="R69" s="64"/>
      <c r="S69" s="10" t="s">
        <v>59</v>
      </c>
      <c r="T69" s="10"/>
      <c r="U69" s="10" t="s">
        <v>194</v>
      </c>
      <c r="V69" s="10" t="s">
        <v>66</v>
      </c>
      <c r="W69" s="21">
        <v>55369422</v>
      </c>
      <c r="X69" s="21"/>
      <c r="Y69" s="21"/>
      <c r="Z69" s="21">
        <f t="shared" si="2"/>
        <v>55369422</v>
      </c>
      <c r="AA69" s="10"/>
      <c r="AB69" s="65"/>
      <c r="AC69" s="64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</row>
    <row r="70" spans="1:42" ht="51.75" x14ac:dyDescent="0.2">
      <c r="A70" s="65" t="s">
        <v>107</v>
      </c>
      <c r="B70" s="67" t="s">
        <v>108</v>
      </c>
      <c r="C70" s="66" t="s">
        <v>109</v>
      </c>
      <c r="D70" s="68">
        <v>24</v>
      </c>
      <c r="E70" s="68" t="s">
        <v>110</v>
      </c>
      <c r="F70" s="65">
        <v>2402</v>
      </c>
      <c r="G70" s="68" t="s">
        <v>111</v>
      </c>
      <c r="H70" s="68" t="s">
        <v>112</v>
      </c>
      <c r="I70" s="68" t="s">
        <v>113</v>
      </c>
      <c r="J70" s="71">
        <v>2024003520136</v>
      </c>
      <c r="K70" s="68" t="s">
        <v>114</v>
      </c>
      <c r="L70" s="64">
        <v>559</v>
      </c>
      <c r="M70" s="73">
        <v>2402022</v>
      </c>
      <c r="N70" s="65" t="s">
        <v>190</v>
      </c>
      <c r="O70" s="65" t="s">
        <v>191</v>
      </c>
      <c r="P70" s="65">
        <v>240202200</v>
      </c>
      <c r="Q70" s="65" t="s">
        <v>192</v>
      </c>
      <c r="R70" s="69">
        <v>2</v>
      </c>
      <c r="S70" s="10" t="s">
        <v>59</v>
      </c>
      <c r="T70" s="10"/>
      <c r="U70" s="10" t="s">
        <v>196</v>
      </c>
      <c r="V70" s="10" t="s">
        <v>120</v>
      </c>
      <c r="W70" s="21">
        <v>55495612</v>
      </c>
      <c r="X70" s="21"/>
      <c r="Y70" s="21"/>
      <c r="Z70" s="21">
        <f t="shared" si="2"/>
        <v>55495612</v>
      </c>
      <c r="AA70" s="10"/>
      <c r="AB70" s="65" t="s">
        <v>199</v>
      </c>
      <c r="AC70" s="64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</row>
    <row r="71" spans="1:42" ht="51.75" x14ac:dyDescent="0.2">
      <c r="A71" s="65"/>
      <c r="B71" s="67"/>
      <c r="C71" s="66"/>
      <c r="D71" s="68"/>
      <c r="E71" s="68"/>
      <c r="F71" s="65"/>
      <c r="G71" s="68"/>
      <c r="H71" s="68"/>
      <c r="I71" s="68"/>
      <c r="J71" s="71"/>
      <c r="K71" s="68"/>
      <c r="L71" s="64"/>
      <c r="M71" s="73"/>
      <c r="N71" s="65"/>
      <c r="O71" s="65"/>
      <c r="P71" s="65"/>
      <c r="Q71" s="65"/>
      <c r="R71" s="69"/>
      <c r="S71" s="10" t="s">
        <v>118</v>
      </c>
      <c r="T71" s="10"/>
      <c r="U71" s="10" t="s">
        <v>197</v>
      </c>
      <c r="V71" s="10" t="s">
        <v>120</v>
      </c>
      <c r="W71" s="21">
        <v>184500000</v>
      </c>
      <c r="X71" s="21"/>
      <c r="Y71" s="21"/>
      <c r="Z71" s="21">
        <f t="shared" si="2"/>
        <v>184500000</v>
      </c>
      <c r="AA71" s="10"/>
      <c r="AB71" s="65"/>
      <c r="AC71" s="64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</row>
    <row r="72" spans="1:42" ht="51.75" x14ac:dyDescent="0.2">
      <c r="A72" s="65"/>
      <c r="B72" s="67"/>
      <c r="C72" s="66"/>
      <c r="D72" s="68"/>
      <c r="E72" s="68"/>
      <c r="F72" s="65"/>
      <c r="G72" s="68"/>
      <c r="H72" s="68"/>
      <c r="I72" s="68"/>
      <c r="J72" s="71"/>
      <c r="K72" s="68"/>
      <c r="L72" s="64"/>
      <c r="M72" s="73"/>
      <c r="N72" s="65"/>
      <c r="O72" s="65"/>
      <c r="P72" s="65"/>
      <c r="Q72" s="65"/>
      <c r="R72" s="69"/>
      <c r="S72" s="10" t="s">
        <v>59</v>
      </c>
      <c r="T72" s="10"/>
      <c r="U72" s="10" t="s">
        <v>198</v>
      </c>
      <c r="V72" s="10" t="s">
        <v>66</v>
      </c>
      <c r="W72" s="21">
        <v>55369422</v>
      </c>
      <c r="X72" s="21"/>
      <c r="Y72" s="21"/>
      <c r="Z72" s="21">
        <f t="shared" si="2"/>
        <v>55369422</v>
      </c>
      <c r="AA72" s="10"/>
      <c r="AB72" s="65"/>
      <c r="AC72" s="64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</row>
    <row r="73" spans="1:42" ht="51.75" x14ac:dyDescent="0.2">
      <c r="A73" s="65" t="s">
        <v>107</v>
      </c>
      <c r="B73" s="67" t="s">
        <v>108</v>
      </c>
      <c r="C73" s="66" t="s">
        <v>109</v>
      </c>
      <c r="D73" s="68">
        <v>24</v>
      </c>
      <c r="E73" s="68" t="s">
        <v>110</v>
      </c>
      <c r="F73" s="65">
        <v>2402</v>
      </c>
      <c r="G73" s="68" t="s">
        <v>111</v>
      </c>
      <c r="H73" s="68" t="s">
        <v>112</v>
      </c>
      <c r="I73" s="68" t="s">
        <v>113</v>
      </c>
      <c r="J73" s="71">
        <v>2024003520136</v>
      </c>
      <c r="K73" s="68" t="s">
        <v>114</v>
      </c>
      <c r="L73" s="64">
        <v>556</v>
      </c>
      <c r="M73" s="73">
        <v>2402019</v>
      </c>
      <c r="N73" s="65" t="s">
        <v>200</v>
      </c>
      <c r="O73" s="65" t="s">
        <v>201</v>
      </c>
      <c r="P73" s="65">
        <v>240201900</v>
      </c>
      <c r="Q73" s="65" t="s">
        <v>202</v>
      </c>
      <c r="R73" s="64">
        <v>1</v>
      </c>
      <c r="S73" s="10" t="s">
        <v>59</v>
      </c>
      <c r="T73" s="10"/>
      <c r="U73" s="10" t="s">
        <v>203</v>
      </c>
      <c r="V73" s="10" t="s">
        <v>120</v>
      </c>
      <c r="W73" s="21">
        <v>480000000</v>
      </c>
      <c r="X73" s="21"/>
      <c r="Y73" s="21"/>
      <c r="Z73" s="21">
        <f t="shared" si="2"/>
        <v>480000000</v>
      </c>
      <c r="AA73" s="10"/>
      <c r="AB73" s="65" t="s">
        <v>205</v>
      </c>
      <c r="AC73" s="64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</row>
    <row r="74" spans="1:42" ht="51.75" x14ac:dyDescent="0.2">
      <c r="A74" s="65"/>
      <c r="B74" s="67"/>
      <c r="C74" s="66"/>
      <c r="D74" s="68"/>
      <c r="E74" s="68"/>
      <c r="F74" s="65"/>
      <c r="G74" s="68"/>
      <c r="H74" s="68"/>
      <c r="I74" s="68"/>
      <c r="J74" s="71"/>
      <c r="K74" s="68"/>
      <c r="L74" s="64"/>
      <c r="M74" s="73"/>
      <c r="N74" s="65"/>
      <c r="O74" s="65"/>
      <c r="P74" s="65"/>
      <c r="Q74" s="65"/>
      <c r="R74" s="64"/>
      <c r="S74" s="10" t="s">
        <v>59</v>
      </c>
      <c r="T74" s="10"/>
      <c r="U74" s="10" t="s">
        <v>204</v>
      </c>
      <c r="V74" s="10" t="s">
        <v>66</v>
      </c>
      <c r="W74" s="21">
        <v>55369422</v>
      </c>
      <c r="X74" s="21"/>
      <c r="Y74" s="21"/>
      <c r="Z74" s="21">
        <f t="shared" si="2"/>
        <v>55369422</v>
      </c>
      <c r="AA74" s="10"/>
      <c r="AB74" s="65"/>
      <c r="AC74" s="64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</row>
    <row r="75" spans="1:42" ht="51.75" x14ac:dyDescent="0.2">
      <c r="A75" s="65" t="s">
        <v>107</v>
      </c>
      <c r="B75" s="67" t="s">
        <v>108</v>
      </c>
      <c r="C75" s="66" t="s">
        <v>109</v>
      </c>
      <c r="D75" s="68">
        <v>24</v>
      </c>
      <c r="E75" s="68" t="s">
        <v>110</v>
      </c>
      <c r="F75" s="65">
        <v>2402</v>
      </c>
      <c r="G75" s="68" t="s">
        <v>111</v>
      </c>
      <c r="H75" s="68" t="s">
        <v>112</v>
      </c>
      <c r="I75" s="68" t="s">
        <v>113</v>
      </c>
      <c r="J75" s="71">
        <v>2024003520136</v>
      </c>
      <c r="K75" s="68" t="s">
        <v>114</v>
      </c>
      <c r="L75" s="64">
        <v>551</v>
      </c>
      <c r="M75" s="65">
        <v>2402035</v>
      </c>
      <c r="N75" s="65" t="s">
        <v>206</v>
      </c>
      <c r="O75" s="65" t="s">
        <v>207</v>
      </c>
      <c r="P75" s="65">
        <v>240203500</v>
      </c>
      <c r="Q75" s="65" t="s">
        <v>208</v>
      </c>
      <c r="R75" s="72">
        <v>1</v>
      </c>
      <c r="S75" s="10" t="s">
        <v>59</v>
      </c>
      <c r="T75" s="10"/>
      <c r="U75" s="10" t="s">
        <v>209</v>
      </c>
      <c r="V75" s="10" t="s">
        <v>120</v>
      </c>
      <c r="W75" s="21">
        <v>441000000</v>
      </c>
      <c r="X75" s="21"/>
      <c r="Y75" s="21"/>
      <c r="Z75" s="21">
        <f t="shared" si="2"/>
        <v>441000000</v>
      </c>
      <c r="AA75" s="10"/>
      <c r="AB75" s="65" t="s">
        <v>211</v>
      </c>
      <c r="AC75" s="64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</row>
    <row r="76" spans="1:42" ht="51.75" x14ac:dyDescent="0.2">
      <c r="A76" s="65"/>
      <c r="B76" s="67"/>
      <c r="C76" s="66"/>
      <c r="D76" s="68"/>
      <c r="E76" s="68"/>
      <c r="F76" s="65"/>
      <c r="G76" s="68"/>
      <c r="H76" s="68"/>
      <c r="I76" s="68"/>
      <c r="J76" s="71"/>
      <c r="K76" s="68"/>
      <c r="L76" s="64"/>
      <c r="M76" s="65"/>
      <c r="N76" s="65"/>
      <c r="O76" s="65"/>
      <c r="P76" s="65"/>
      <c r="Q76" s="65"/>
      <c r="R76" s="72"/>
      <c r="S76" s="10" t="s">
        <v>59</v>
      </c>
      <c r="T76" s="10"/>
      <c r="U76" s="10" t="s">
        <v>210</v>
      </c>
      <c r="V76" s="10" t="s">
        <v>66</v>
      </c>
      <c r="W76" s="21">
        <v>208451244</v>
      </c>
      <c r="X76" s="21"/>
      <c r="Y76" s="21"/>
      <c r="Z76" s="21">
        <f t="shared" si="2"/>
        <v>208451244</v>
      </c>
      <c r="AA76" s="10"/>
      <c r="AB76" s="65"/>
      <c r="AC76" s="64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</row>
    <row r="77" spans="1:42" ht="51.75" x14ac:dyDescent="0.2">
      <c r="A77" s="65" t="s">
        <v>107</v>
      </c>
      <c r="B77" s="67" t="s">
        <v>108</v>
      </c>
      <c r="C77" s="66" t="s">
        <v>109</v>
      </c>
      <c r="D77" s="68">
        <v>24</v>
      </c>
      <c r="E77" s="68" t="s">
        <v>110</v>
      </c>
      <c r="F77" s="65">
        <v>2402</v>
      </c>
      <c r="G77" s="68" t="s">
        <v>111</v>
      </c>
      <c r="H77" s="68" t="s">
        <v>112</v>
      </c>
      <c r="I77" s="68" t="s">
        <v>113</v>
      </c>
      <c r="J77" s="71">
        <v>2024003520136</v>
      </c>
      <c r="K77" s="68" t="s">
        <v>114</v>
      </c>
      <c r="L77" s="64">
        <v>552</v>
      </c>
      <c r="M77" s="65">
        <v>2402096</v>
      </c>
      <c r="N77" s="65" t="s">
        <v>212</v>
      </c>
      <c r="O77" s="65" t="s">
        <v>213</v>
      </c>
      <c r="P77" s="65">
        <v>240209600</v>
      </c>
      <c r="Q77" s="65" t="s">
        <v>214</v>
      </c>
      <c r="R77" s="72">
        <v>1</v>
      </c>
      <c r="S77" s="10" t="s">
        <v>59</v>
      </c>
      <c r="T77" s="10"/>
      <c r="U77" s="10" t="s">
        <v>215</v>
      </c>
      <c r="V77" s="10" t="s">
        <v>120</v>
      </c>
      <c r="W77" s="21">
        <v>441000000</v>
      </c>
      <c r="X77" s="21"/>
      <c r="Y77" s="21"/>
      <c r="Z77" s="21">
        <f t="shared" si="2"/>
        <v>441000000</v>
      </c>
      <c r="AA77" s="10"/>
      <c r="AB77" s="65" t="s">
        <v>217</v>
      </c>
      <c r="AC77" s="64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</row>
    <row r="78" spans="1:42" ht="51.75" x14ac:dyDescent="0.2">
      <c r="A78" s="65"/>
      <c r="B78" s="67"/>
      <c r="C78" s="66"/>
      <c r="D78" s="68"/>
      <c r="E78" s="68"/>
      <c r="F78" s="65"/>
      <c r="G78" s="68"/>
      <c r="H78" s="68"/>
      <c r="I78" s="68"/>
      <c r="J78" s="71"/>
      <c r="K78" s="68"/>
      <c r="L78" s="64"/>
      <c r="M78" s="65"/>
      <c r="N78" s="65"/>
      <c r="O78" s="65"/>
      <c r="P78" s="65"/>
      <c r="Q78" s="65"/>
      <c r="R78" s="72"/>
      <c r="S78" s="10" t="s">
        <v>59</v>
      </c>
      <c r="T78" s="10"/>
      <c r="U78" s="10" t="s">
        <v>216</v>
      </c>
      <c r="V78" s="10" t="s">
        <v>66</v>
      </c>
      <c r="W78" s="21">
        <v>170180789</v>
      </c>
      <c r="X78" s="21"/>
      <c r="Y78" s="21"/>
      <c r="Z78" s="21">
        <f t="shared" si="2"/>
        <v>170180789</v>
      </c>
      <c r="AA78" s="10"/>
      <c r="AB78" s="65"/>
      <c r="AC78" s="64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</row>
    <row r="79" spans="1:42" ht="51.75" x14ac:dyDescent="0.2">
      <c r="A79" s="65" t="s">
        <v>107</v>
      </c>
      <c r="B79" s="67" t="s">
        <v>108</v>
      </c>
      <c r="C79" s="66" t="s">
        <v>109</v>
      </c>
      <c r="D79" s="68">
        <v>24</v>
      </c>
      <c r="E79" s="68" t="s">
        <v>110</v>
      </c>
      <c r="F79" s="65">
        <v>2402</v>
      </c>
      <c r="G79" s="68" t="s">
        <v>111</v>
      </c>
      <c r="H79" s="68" t="s">
        <v>112</v>
      </c>
      <c r="I79" s="68" t="s">
        <v>113</v>
      </c>
      <c r="J79" s="71">
        <v>2024003520136</v>
      </c>
      <c r="K79" s="68" t="s">
        <v>114</v>
      </c>
      <c r="L79" s="64">
        <v>553</v>
      </c>
      <c r="M79" s="65">
        <v>2402105</v>
      </c>
      <c r="N79" s="65" t="s">
        <v>100</v>
      </c>
      <c r="O79" s="65" t="s">
        <v>218</v>
      </c>
      <c r="P79" s="65" t="s">
        <v>219</v>
      </c>
      <c r="Q79" s="65" t="s">
        <v>220</v>
      </c>
      <c r="R79" s="72">
        <v>1</v>
      </c>
      <c r="S79" s="10" t="s">
        <v>59</v>
      </c>
      <c r="T79" s="10"/>
      <c r="U79" s="10" t="s">
        <v>222</v>
      </c>
      <c r="V79" s="10" t="s">
        <v>64</v>
      </c>
      <c r="W79" s="21">
        <v>25000000</v>
      </c>
      <c r="X79" s="21"/>
      <c r="Y79" s="21"/>
      <c r="Z79" s="21">
        <f t="shared" si="2"/>
        <v>25000000</v>
      </c>
      <c r="AA79" s="10"/>
      <c r="AB79" s="65" t="s">
        <v>221</v>
      </c>
      <c r="AC79" s="64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</row>
    <row r="80" spans="1:42" ht="51.75" x14ac:dyDescent="0.2">
      <c r="A80" s="65"/>
      <c r="B80" s="67"/>
      <c r="C80" s="66"/>
      <c r="D80" s="68"/>
      <c r="E80" s="68"/>
      <c r="F80" s="65"/>
      <c r="G80" s="68"/>
      <c r="H80" s="68"/>
      <c r="I80" s="68"/>
      <c r="J80" s="71"/>
      <c r="K80" s="68"/>
      <c r="L80" s="64"/>
      <c r="M80" s="65"/>
      <c r="N80" s="65"/>
      <c r="O80" s="65"/>
      <c r="P80" s="65"/>
      <c r="Q80" s="65"/>
      <c r="R80" s="72"/>
      <c r="S80" s="10" t="s">
        <v>59</v>
      </c>
      <c r="T80" s="10"/>
      <c r="U80" s="10" t="s">
        <v>223</v>
      </c>
      <c r="V80" s="10" t="s">
        <v>66</v>
      </c>
      <c r="W80" s="21">
        <v>24955769</v>
      </c>
      <c r="X80" s="21"/>
      <c r="Y80" s="21"/>
      <c r="Z80" s="21">
        <f t="shared" si="2"/>
        <v>24955769</v>
      </c>
      <c r="AA80" s="10"/>
      <c r="AB80" s="65"/>
      <c r="AC80" s="64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</row>
    <row r="81" spans="1:42" ht="51.75" x14ac:dyDescent="0.2">
      <c r="A81" s="65" t="s">
        <v>225</v>
      </c>
      <c r="B81" s="67" t="s">
        <v>226</v>
      </c>
      <c r="C81" s="66" t="s">
        <v>227</v>
      </c>
      <c r="D81" s="69">
        <v>21</v>
      </c>
      <c r="E81" s="69" t="s">
        <v>228</v>
      </c>
      <c r="F81" s="65">
        <v>2103</v>
      </c>
      <c r="G81" s="68" t="s">
        <v>229</v>
      </c>
      <c r="H81" s="68">
        <v>1900</v>
      </c>
      <c r="I81" s="68" t="s">
        <v>238</v>
      </c>
      <c r="J81" s="71">
        <v>2024003520072</v>
      </c>
      <c r="K81" s="68" t="s">
        <v>233</v>
      </c>
      <c r="L81" s="64">
        <v>487</v>
      </c>
      <c r="M81" s="65" t="s">
        <v>230</v>
      </c>
      <c r="N81" s="65" t="s">
        <v>100</v>
      </c>
      <c r="O81" s="65" t="s">
        <v>231</v>
      </c>
      <c r="P81" s="65" t="s">
        <v>232</v>
      </c>
      <c r="Q81" s="65" t="s">
        <v>220</v>
      </c>
      <c r="R81" s="64">
        <v>1</v>
      </c>
      <c r="S81" s="10" t="s">
        <v>59</v>
      </c>
      <c r="T81" s="10"/>
      <c r="U81" s="10" t="s">
        <v>234</v>
      </c>
      <c r="V81" s="10" t="s">
        <v>235</v>
      </c>
      <c r="W81" s="21">
        <v>30000000</v>
      </c>
      <c r="X81" s="21"/>
      <c r="Y81" s="21"/>
      <c r="Z81" s="21">
        <f>W81+X81-Y81</f>
        <v>30000000</v>
      </c>
      <c r="AA81" s="10"/>
      <c r="AB81" s="65" t="s">
        <v>237</v>
      </c>
      <c r="AC81" s="64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</row>
    <row r="82" spans="1:42" ht="51.75" x14ac:dyDescent="0.2">
      <c r="A82" s="65"/>
      <c r="B82" s="67"/>
      <c r="C82" s="66"/>
      <c r="D82" s="69"/>
      <c r="E82" s="69"/>
      <c r="F82" s="65"/>
      <c r="G82" s="68"/>
      <c r="H82" s="68">
        <v>1900</v>
      </c>
      <c r="I82" s="68" t="s">
        <v>238</v>
      </c>
      <c r="J82" s="71"/>
      <c r="K82" s="68"/>
      <c r="L82" s="64"/>
      <c r="M82" s="65"/>
      <c r="N82" s="65"/>
      <c r="O82" s="65"/>
      <c r="P82" s="65"/>
      <c r="Q82" s="65"/>
      <c r="R82" s="64"/>
      <c r="S82" s="10" t="s">
        <v>59</v>
      </c>
      <c r="T82" s="10"/>
      <c r="U82" s="10" t="s">
        <v>236</v>
      </c>
      <c r="V82" s="10" t="s">
        <v>66</v>
      </c>
      <c r="W82" s="21">
        <v>95573520</v>
      </c>
      <c r="X82" s="21"/>
      <c r="Y82" s="21"/>
      <c r="Z82" s="21">
        <f t="shared" si="2"/>
        <v>95573520</v>
      </c>
      <c r="AA82" s="10"/>
      <c r="AB82" s="65"/>
      <c r="AC82" s="64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</row>
    <row r="83" spans="1:42" ht="51.75" x14ac:dyDescent="0.2">
      <c r="A83" s="65" t="s">
        <v>225</v>
      </c>
      <c r="B83" s="67" t="s">
        <v>226</v>
      </c>
      <c r="C83" s="66" t="s">
        <v>239</v>
      </c>
      <c r="D83" s="69">
        <v>21</v>
      </c>
      <c r="E83" s="69" t="s">
        <v>228</v>
      </c>
      <c r="F83" s="70">
        <v>2104</v>
      </c>
      <c r="G83" s="69" t="s">
        <v>240</v>
      </c>
      <c r="H83" s="68">
        <v>1900</v>
      </c>
      <c r="I83" s="68" t="s">
        <v>238</v>
      </c>
      <c r="J83" s="71">
        <v>2024003520075</v>
      </c>
      <c r="K83" s="68" t="s">
        <v>241</v>
      </c>
      <c r="L83" s="64">
        <v>477</v>
      </c>
      <c r="M83" s="70">
        <v>2104020</v>
      </c>
      <c r="N83" s="69" t="s">
        <v>242</v>
      </c>
      <c r="O83" s="69" t="s">
        <v>243</v>
      </c>
      <c r="P83" s="70">
        <v>210402000</v>
      </c>
      <c r="Q83" s="69" t="s">
        <v>244</v>
      </c>
      <c r="R83" s="64">
        <v>1</v>
      </c>
      <c r="S83" s="10" t="s">
        <v>59</v>
      </c>
      <c r="T83" s="10"/>
      <c r="U83" s="10" t="s">
        <v>245</v>
      </c>
      <c r="V83" s="10" t="s">
        <v>235</v>
      </c>
      <c r="W83" s="21">
        <v>75998129</v>
      </c>
      <c r="X83" s="21"/>
      <c r="Y83" s="21"/>
      <c r="Z83" s="21">
        <f t="shared" si="2"/>
        <v>75998129</v>
      </c>
      <c r="AA83" s="10"/>
      <c r="AB83" s="65" t="s">
        <v>252</v>
      </c>
      <c r="AC83" s="64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</row>
    <row r="84" spans="1:42" ht="51.75" x14ac:dyDescent="0.2">
      <c r="A84" s="65"/>
      <c r="B84" s="67"/>
      <c r="C84" s="66"/>
      <c r="D84" s="69"/>
      <c r="E84" s="69"/>
      <c r="F84" s="70"/>
      <c r="G84" s="69"/>
      <c r="H84" s="68"/>
      <c r="I84" s="68"/>
      <c r="J84" s="71"/>
      <c r="K84" s="68"/>
      <c r="L84" s="64"/>
      <c r="M84" s="70"/>
      <c r="N84" s="69"/>
      <c r="O84" s="69"/>
      <c r="P84" s="70"/>
      <c r="Q84" s="69"/>
      <c r="R84" s="64"/>
      <c r="S84" s="10" t="s">
        <v>59</v>
      </c>
      <c r="T84" s="10"/>
      <c r="U84" s="10" t="s">
        <v>246</v>
      </c>
      <c r="V84" s="10" t="s">
        <v>64</v>
      </c>
      <c r="W84" s="21">
        <v>142000000</v>
      </c>
      <c r="X84" s="21"/>
      <c r="Y84" s="21"/>
      <c r="Z84" s="21">
        <f t="shared" si="2"/>
        <v>142000000</v>
      </c>
      <c r="AA84" s="10"/>
      <c r="AB84" s="65"/>
      <c r="AC84" s="64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</row>
    <row r="85" spans="1:42" ht="51.75" x14ac:dyDescent="0.2">
      <c r="A85" s="65"/>
      <c r="B85" s="67"/>
      <c r="C85" s="66"/>
      <c r="D85" s="69"/>
      <c r="E85" s="69"/>
      <c r="F85" s="70"/>
      <c r="G85" s="69"/>
      <c r="H85" s="68"/>
      <c r="I85" s="68"/>
      <c r="J85" s="71"/>
      <c r="K85" s="68"/>
      <c r="L85" s="64"/>
      <c r="M85" s="70"/>
      <c r="N85" s="69"/>
      <c r="O85" s="69"/>
      <c r="P85" s="70"/>
      <c r="Q85" s="69"/>
      <c r="R85" s="64"/>
      <c r="S85" s="10" t="s">
        <v>59</v>
      </c>
      <c r="T85" s="10"/>
      <c r="U85" s="10" t="s">
        <v>247</v>
      </c>
      <c r="V85" s="10" t="s">
        <v>66</v>
      </c>
      <c r="W85" s="21">
        <v>89739000</v>
      </c>
      <c r="X85" s="21"/>
      <c r="Y85" s="21"/>
      <c r="Z85" s="21">
        <f t="shared" si="2"/>
        <v>89739000</v>
      </c>
      <c r="AA85" s="10"/>
      <c r="AB85" s="65"/>
      <c r="AC85" s="64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</row>
    <row r="86" spans="1:42" ht="138" x14ac:dyDescent="0.2">
      <c r="A86" s="10" t="s">
        <v>225</v>
      </c>
      <c r="B86" s="11" t="s">
        <v>226</v>
      </c>
      <c r="C86" s="12" t="s">
        <v>239</v>
      </c>
      <c r="D86" s="16">
        <v>21</v>
      </c>
      <c r="E86" s="16" t="s">
        <v>228</v>
      </c>
      <c r="F86" s="18">
        <v>2104</v>
      </c>
      <c r="G86" s="16" t="s">
        <v>240</v>
      </c>
      <c r="H86" s="13">
        <v>1900</v>
      </c>
      <c r="I86" s="13" t="s">
        <v>238</v>
      </c>
      <c r="J86" s="15">
        <v>2024003520075</v>
      </c>
      <c r="K86" s="13" t="s">
        <v>241</v>
      </c>
      <c r="L86" s="25">
        <v>472</v>
      </c>
      <c r="M86" s="18">
        <v>2104002</v>
      </c>
      <c r="N86" s="20" t="s">
        <v>248</v>
      </c>
      <c r="O86" s="16" t="s">
        <v>249</v>
      </c>
      <c r="P86" s="18">
        <v>210400200</v>
      </c>
      <c r="Q86" s="16" t="s">
        <v>250</v>
      </c>
      <c r="R86" s="25">
        <v>1</v>
      </c>
      <c r="S86" s="10" t="s">
        <v>59</v>
      </c>
      <c r="T86" s="10"/>
      <c r="U86" s="10" t="s">
        <v>251</v>
      </c>
      <c r="V86" s="10" t="s">
        <v>66</v>
      </c>
      <c r="W86" s="21">
        <v>120591450</v>
      </c>
      <c r="X86" s="21"/>
      <c r="Y86" s="21"/>
      <c r="Z86" s="21">
        <f t="shared" si="2"/>
        <v>120591450</v>
      </c>
      <c r="AA86" s="10"/>
      <c r="AB86" s="10" t="s">
        <v>253</v>
      </c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</row>
    <row r="87" spans="1:42" ht="103.5" x14ac:dyDescent="0.2">
      <c r="A87" s="10" t="s">
        <v>225</v>
      </c>
      <c r="B87" s="11" t="s">
        <v>226</v>
      </c>
      <c r="C87" s="12" t="s">
        <v>239</v>
      </c>
      <c r="D87" s="16">
        <v>21</v>
      </c>
      <c r="E87" s="16" t="s">
        <v>228</v>
      </c>
      <c r="F87" s="18">
        <v>2104</v>
      </c>
      <c r="G87" s="16" t="s">
        <v>240</v>
      </c>
      <c r="H87" s="13">
        <v>1900</v>
      </c>
      <c r="I87" s="13" t="s">
        <v>238</v>
      </c>
      <c r="J87" s="15">
        <v>2024003520075</v>
      </c>
      <c r="K87" s="13" t="s">
        <v>241</v>
      </c>
      <c r="L87" s="25">
        <v>475</v>
      </c>
      <c r="M87" s="18">
        <v>2104010</v>
      </c>
      <c r="N87" s="20" t="s">
        <v>254</v>
      </c>
      <c r="O87" s="16" t="s">
        <v>255</v>
      </c>
      <c r="P87" s="18">
        <v>210401000</v>
      </c>
      <c r="Q87" s="16" t="s">
        <v>256</v>
      </c>
      <c r="R87" s="25">
        <v>50</v>
      </c>
      <c r="S87" s="10" t="s">
        <v>59</v>
      </c>
      <c r="T87" s="10"/>
      <c r="U87" s="10" t="s">
        <v>257</v>
      </c>
      <c r="V87" s="10" t="s">
        <v>66</v>
      </c>
      <c r="W87" s="21">
        <v>100706760</v>
      </c>
      <c r="X87" s="21"/>
      <c r="Y87" s="21"/>
      <c r="Z87" s="21">
        <f t="shared" si="2"/>
        <v>100706760</v>
      </c>
      <c r="AA87" s="10"/>
      <c r="AB87" s="10" t="s">
        <v>258</v>
      </c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</row>
    <row r="88" spans="1:42" ht="155.25" x14ac:dyDescent="0.2">
      <c r="A88" s="10" t="s">
        <v>225</v>
      </c>
      <c r="B88" s="11" t="s">
        <v>226</v>
      </c>
      <c r="C88" s="12" t="s">
        <v>239</v>
      </c>
      <c r="D88" s="16">
        <v>21</v>
      </c>
      <c r="E88" s="16" t="s">
        <v>228</v>
      </c>
      <c r="F88" s="18">
        <v>2104</v>
      </c>
      <c r="G88" s="16" t="s">
        <v>240</v>
      </c>
      <c r="H88" s="13">
        <v>1900</v>
      </c>
      <c r="I88" s="13" t="s">
        <v>238</v>
      </c>
      <c r="J88" s="15">
        <v>2024003520075</v>
      </c>
      <c r="K88" s="13" t="s">
        <v>241</v>
      </c>
      <c r="L88" s="25">
        <v>474</v>
      </c>
      <c r="M88" s="18">
        <v>2104013</v>
      </c>
      <c r="N88" s="16" t="s">
        <v>259</v>
      </c>
      <c r="O88" s="20" t="s">
        <v>260</v>
      </c>
      <c r="P88" s="18" t="s">
        <v>261</v>
      </c>
      <c r="Q88" s="16" t="s">
        <v>262</v>
      </c>
      <c r="R88" s="25">
        <v>10</v>
      </c>
      <c r="S88" s="10" t="s">
        <v>59</v>
      </c>
      <c r="T88" s="10"/>
      <c r="U88" s="10" t="s">
        <v>263</v>
      </c>
      <c r="V88" s="10" t="s">
        <v>66</v>
      </c>
      <c r="W88" s="21">
        <v>132564600</v>
      </c>
      <c r="X88" s="21"/>
      <c r="Y88" s="21"/>
      <c r="Z88" s="21">
        <f t="shared" si="2"/>
        <v>132564600</v>
      </c>
      <c r="AA88" s="10"/>
      <c r="AB88" s="10" t="s">
        <v>264</v>
      </c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</row>
    <row r="89" spans="1:42" ht="86.25" x14ac:dyDescent="0.2">
      <c r="A89" s="10" t="s">
        <v>225</v>
      </c>
      <c r="B89" s="11" t="s">
        <v>226</v>
      </c>
      <c r="C89" s="12" t="s">
        <v>239</v>
      </c>
      <c r="D89" s="16">
        <v>21</v>
      </c>
      <c r="E89" s="16" t="s">
        <v>228</v>
      </c>
      <c r="F89" s="18">
        <v>2104</v>
      </c>
      <c r="G89" s="16" t="s">
        <v>240</v>
      </c>
      <c r="H89" s="13">
        <v>1900</v>
      </c>
      <c r="I89" s="13" t="s">
        <v>238</v>
      </c>
      <c r="J89" s="15">
        <v>2024003520075</v>
      </c>
      <c r="K89" s="13" t="s">
        <v>241</v>
      </c>
      <c r="L89" s="25">
        <v>473</v>
      </c>
      <c r="M89" s="18">
        <v>2104008</v>
      </c>
      <c r="N89" s="20" t="s">
        <v>265</v>
      </c>
      <c r="O89" s="16" t="s">
        <v>266</v>
      </c>
      <c r="P89" s="18">
        <v>210400800</v>
      </c>
      <c r="Q89" s="16" t="s">
        <v>267</v>
      </c>
      <c r="R89" s="25">
        <v>4</v>
      </c>
      <c r="S89" s="10" t="s">
        <v>59</v>
      </c>
      <c r="T89" s="10"/>
      <c r="U89" s="10" t="s">
        <v>263</v>
      </c>
      <c r="V89" s="10" t="s">
        <v>66</v>
      </c>
      <c r="W89" s="21">
        <v>148493520</v>
      </c>
      <c r="X89" s="21"/>
      <c r="Y89" s="21"/>
      <c r="Z89" s="21">
        <f t="shared" si="2"/>
        <v>148493520</v>
      </c>
      <c r="AA89" s="10"/>
      <c r="AB89" s="10" t="s">
        <v>268</v>
      </c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</row>
    <row r="90" spans="1:42" ht="103.5" x14ac:dyDescent="0.2">
      <c r="A90" s="10" t="s">
        <v>225</v>
      </c>
      <c r="B90" s="11" t="s">
        <v>226</v>
      </c>
      <c r="C90" s="12" t="s">
        <v>239</v>
      </c>
      <c r="D90" s="16">
        <v>21</v>
      </c>
      <c r="E90" s="16" t="s">
        <v>228</v>
      </c>
      <c r="F90" s="18">
        <v>2104</v>
      </c>
      <c r="G90" s="16" t="s">
        <v>240</v>
      </c>
      <c r="H90" s="13">
        <v>1900</v>
      </c>
      <c r="I90" s="13" t="s">
        <v>238</v>
      </c>
      <c r="J90" s="15">
        <v>2024003520075</v>
      </c>
      <c r="K90" s="13" t="s">
        <v>241</v>
      </c>
      <c r="L90" s="25">
        <v>471</v>
      </c>
      <c r="M90" s="18">
        <v>2104001</v>
      </c>
      <c r="N90" s="16" t="s">
        <v>100</v>
      </c>
      <c r="O90" s="16" t="s">
        <v>269</v>
      </c>
      <c r="P90" s="18">
        <v>210400100</v>
      </c>
      <c r="Q90" s="16" t="s">
        <v>270</v>
      </c>
      <c r="R90" s="25">
        <v>1</v>
      </c>
      <c r="S90" s="10" t="s">
        <v>59</v>
      </c>
      <c r="T90" s="10"/>
      <c r="U90" s="10" t="s">
        <v>271</v>
      </c>
      <c r="V90" s="10" t="s">
        <v>66</v>
      </c>
      <c r="W90" s="21">
        <v>47786760</v>
      </c>
      <c r="X90" s="21"/>
      <c r="Y90" s="21"/>
      <c r="Z90" s="21">
        <f t="shared" si="2"/>
        <v>47786760</v>
      </c>
      <c r="AA90" s="10"/>
      <c r="AB90" s="10" t="s">
        <v>272</v>
      </c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</row>
  </sheetData>
  <autoFilter ref="A12:AA80" xr:uid="{00000000-0009-0000-0000-000000000000}"/>
  <mergeCells count="428">
    <mergeCell ref="AP18:AP21"/>
    <mergeCell ref="AP23:AP26"/>
    <mergeCell ref="AP28:AP32"/>
    <mergeCell ref="AP34:AP38"/>
    <mergeCell ref="AP41:AP43"/>
    <mergeCell ref="G2:AA6"/>
    <mergeCell ref="J11:R11"/>
    <mergeCell ref="A11:I11"/>
    <mergeCell ref="AB11:AP11"/>
    <mergeCell ref="B8:E8"/>
    <mergeCell ref="B9:E9"/>
    <mergeCell ref="B10:E10"/>
    <mergeCell ref="S11:AA11"/>
    <mergeCell ref="AB13:AB16"/>
    <mergeCell ref="AP13:AP16"/>
    <mergeCell ref="AB18:AB21"/>
    <mergeCell ref="B13:B16"/>
    <mergeCell ref="A13:A16"/>
    <mergeCell ref="R13:R16"/>
    <mergeCell ref="Q13:Q16"/>
    <mergeCell ref="P13:P16"/>
    <mergeCell ref="O13:O16"/>
    <mergeCell ref="N13:N16"/>
    <mergeCell ref="M13:M16"/>
    <mergeCell ref="G13:G16"/>
    <mergeCell ref="F13:F16"/>
    <mergeCell ref="E13:E16"/>
    <mergeCell ref="D13:D16"/>
    <mergeCell ref="C13:C16"/>
    <mergeCell ref="L13:L16"/>
    <mergeCell ref="K13:K16"/>
    <mergeCell ref="J13:J16"/>
    <mergeCell ref="I13:I16"/>
    <mergeCell ref="H13:H16"/>
    <mergeCell ref="C18:C21"/>
    <mergeCell ref="B18:B21"/>
    <mergeCell ref="A18:A21"/>
    <mergeCell ref="R18:R21"/>
    <mergeCell ref="Q18:Q21"/>
    <mergeCell ref="P18:P21"/>
    <mergeCell ref="O18:O21"/>
    <mergeCell ref="N18:N21"/>
    <mergeCell ref="M18:M21"/>
    <mergeCell ref="H18:H21"/>
    <mergeCell ref="G18:G21"/>
    <mergeCell ref="F18:F21"/>
    <mergeCell ref="E18:E21"/>
    <mergeCell ref="D18:D21"/>
    <mergeCell ref="J18:J21"/>
    <mergeCell ref="K18:K21"/>
    <mergeCell ref="L18:L21"/>
    <mergeCell ref="I18:I21"/>
    <mergeCell ref="R23:R26"/>
    <mergeCell ref="Q23:Q26"/>
    <mergeCell ref="AB23:AB26"/>
    <mergeCell ref="A23:A26"/>
    <mergeCell ref="P23:P26"/>
    <mergeCell ref="O23:O26"/>
    <mergeCell ref="N23:N26"/>
    <mergeCell ref="M23:M26"/>
    <mergeCell ref="L23:L26"/>
    <mergeCell ref="K23:K26"/>
    <mergeCell ref="J23:J26"/>
    <mergeCell ref="F23:F26"/>
    <mergeCell ref="E23:E26"/>
    <mergeCell ref="D23:D26"/>
    <mergeCell ref="C23:C26"/>
    <mergeCell ref="B23:B26"/>
    <mergeCell ref="I23:I26"/>
    <mergeCell ref="H23:H26"/>
    <mergeCell ref="G23:G26"/>
    <mergeCell ref="B28:B32"/>
    <mergeCell ref="A28:A32"/>
    <mergeCell ref="AB28:AB32"/>
    <mergeCell ref="G28:G32"/>
    <mergeCell ref="F28:F32"/>
    <mergeCell ref="E28:E32"/>
    <mergeCell ref="D28:D32"/>
    <mergeCell ref="C28:C32"/>
    <mergeCell ref="L28:L32"/>
    <mergeCell ref="K28:K32"/>
    <mergeCell ref="J28:J32"/>
    <mergeCell ref="I28:I32"/>
    <mergeCell ref="H28:H32"/>
    <mergeCell ref="R28:R32"/>
    <mergeCell ref="M28:M32"/>
    <mergeCell ref="Q28:Q32"/>
    <mergeCell ref="P28:P32"/>
    <mergeCell ref="O28:O32"/>
    <mergeCell ref="N28:N32"/>
    <mergeCell ref="D34:D38"/>
    <mergeCell ref="C34:C38"/>
    <mergeCell ref="B34:B38"/>
    <mergeCell ref="A34:A38"/>
    <mergeCell ref="P34:P38"/>
    <mergeCell ref="O34:O38"/>
    <mergeCell ref="N34:N38"/>
    <mergeCell ref="M34:M38"/>
    <mergeCell ref="L34:L38"/>
    <mergeCell ref="K34:K38"/>
    <mergeCell ref="J34:J38"/>
    <mergeCell ref="I34:I38"/>
    <mergeCell ref="H34:H38"/>
    <mergeCell ref="G34:G38"/>
    <mergeCell ref="F34:F38"/>
    <mergeCell ref="E34:E38"/>
    <mergeCell ref="J41:J43"/>
    <mergeCell ref="K41:K43"/>
    <mergeCell ref="L41:L43"/>
    <mergeCell ref="M41:M43"/>
    <mergeCell ref="N41:N43"/>
    <mergeCell ref="O41:O43"/>
    <mergeCell ref="R34:R38"/>
    <mergeCell ref="Q34:Q38"/>
    <mergeCell ref="AB34:AB40"/>
    <mergeCell ref="A41:A43"/>
    <mergeCell ref="B41:B43"/>
    <mergeCell ref="C41:C43"/>
    <mergeCell ref="D41:D43"/>
    <mergeCell ref="E41:E43"/>
    <mergeCell ref="F41:F43"/>
    <mergeCell ref="G41:G43"/>
    <mergeCell ref="H41:H43"/>
    <mergeCell ref="I41:I43"/>
    <mergeCell ref="O45:O46"/>
    <mergeCell ref="N45:N46"/>
    <mergeCell ref="M45:M46"/>
    <mergeCell ref="L45:L46"/>
    <mergeCell ref="K45:K46"/>
    <mergeCell ref="AB41:AB43"/>
    <mergeCell ref="AB45:AB46"/>
    <mergeCell ref="R45:R46"/>
    <mergeCell ref="Q45:Q46"/>
    <mergeCell ref="P45:P46"/>
    <mergeCell ref="P41:P43"/>
    <mergeCell ref="Q41:Q43"/>
    <mergeCell ref="R41:R43"/>
    <mergeCell ref="E45:E46"/>
    <mergeCell ref="D45:D46"/>
    <mergeCell ref="C45:C46"/>
    <mergeCell ref="B45:B46"/>
    <mergeCell ref="A45:A46"/>
    <mergeCell ref="J45:J46"/>
    <mergeCell ref="I45:I46"/>
    <mergeCell ref="H45:H46"/>
    <mergeCell ref="G45:G46"/>
    <mergeCell ref="F45:F46"/>
    <mergeCell ref="F48:F49"/>
    <mergeCell ref="G48:G49"/>
    <mergeCell ref="H48:H49"/>
    <mergeCell ref="I48:I49"/>
    <mergeCell ref="J48:J49"/>
    <mergeCell ref="A48:A49"/>
    <mergeCell ref="B48:B49"/>
    <mergeCell ref="C48:C49"/>
    <mergeCell ref="D48:D49"/>
    <mergeCell ref="E48:E49"/>
    <mergeCell ref="K48:K49"/>
    <mergeCell ref="AB48:AB49"/>
    <mergeCell ref="L48:L49"/>
    <mergeCell ref="M48:M49"/>
    <mergeCell ref="N48:N49"/>
    <mergeCell ref="O48:O49"/>
    <mergeCell ref="P48:P49"/>
    <mergeCell ref="Q48:Q49"/>
    <mergeCell ref="R48:R49"/>
    <mergeCell ref="A52:A53"/>
    <mergeCell ref="B52:B53"/>
    <mergeCell ref="C52:C53"/>
    <mergeCell ref="D52:D53"/>
    <mergeCell ref="E52:E53"/>
    <mergeCell ref="K50:K51"/>
    <mergeCell ref="AB50:AB51"/>
    <mergeCell ref="R50:R51"/>
    <mergeCell ref="L50:L51"/>
    <mergeCell ref="M50:M51"/>
    <mergeCell ref="N50:N51"/>
    <mergeCell ref="O50:O51"/>
    <mergeCell ref="P50:P51"/>
    <mergeCell ref="Q50:Q51"/>
    <mergeCell ref="F50:F51"/>
    <mergeCell ref="G50:G51"/>
    <mergeCell ref="H50:H51"/>
    <mergeCell ref="I50:I51"/>
    <mergeCell ref="J50:J51"/>
    <mergeCell ref="A50:A51"/>
    <mergeCell ref="B50:B51"/>
    <mergeCell ref="C50:C51"/>
    <mergeCell ref="D50:D51"/>
    <mergeCell ref="E50:E51"/>
    <mergeCell ref="K52:K53"/>
    <mergeCell ref="L52:L53"/>
    <mergeCell ref="M52:M53"/>
    <mergeCell ref="N52:N53"/>
    <mergeCell ref="O52:O53"/>
    <mergeCell ref="P52:P53"/>
    <mergeCell ref="Q52:Q53"/>
    <mergeCell ref="R52:R53"/>
    <mergeCell ref="F52:F53"/>
    <mergeCell ref="G52:G53"/>
    <mergeCell ref="H52:H53"/>
    <mergeCell ref="I52:I53"/>
    <mergeCell ref="J52:J53"/>
    <mergeCell ref="E57:E59"/>
    <mergeCell ref="D57:D59"/>
    <mergeCell ref="C57:C59"/>
    <mergeCell ref="B57:B59"/>
    <mergeCell ref="A57:A59"/>
    <mergeCell ref="AB57:AB59"/>
    <mergeCell ref="F57:F59"/>
    <mergeCell ref="G57:G59"/>
    <mergeCell ref="H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  <mergeCell ref="R57:R59"/>
    <mergeCell ref="E66:E67"/>
    <mergeCell ref="D66:D67"/>
    <mergeCell ref="C66:C67"/>
    <mergeCell ref="B66:B67"/>
    <mergeCell ref="A66:A67"/>
    <mergeCell ref="AB61:AB63"/>
    <mergeCell ref="K61:K63"/>
    <mergeCell ref="L61:L63"/>
    <mergeCell ref="M61:M63"/>
    <mergeCell ref="N61:N63"/>
    <mergeCell ref="O61:O63"/>
    <mergeCell ref="P61:P63"/>
    <mergeCell ref="Q61:Q63"/>
    <mergeCell ref="R61:R63"/>
    <mergeCell ref="F61:F63"/>
    <mergeCell ref="G61:G63"/>
    <mergeCell ref="H61:H63"/>
    <mergeCell ref="I61:I63"/>
    <mergeCell ref="J61:J63"/>
    <mergeCell ref="A61:A63"/>
    <mergeCell ref="B61:B63"/>
    <mergeCell ref="C61:C63"/>
    <mergeCell ref="D61:D63"/>
    <mergeCell ref="E61:E63"/>
    <mergeCell ref="A68:A69"/>
    <mergeCell ref="B68:B69"/>
    <mergeCell ref="C68:C69"/>
    <mergeCell ref="D68:D69"/>
    <mergeCell ref="E68:E69"/>
    <mergeCell ref="AB66:AB67"/>
    <mergeCell ref="N66:N67"/>
    <mergeCell ref="L66:L67"/>
    <mergeCell ref="K66:K67"/>
    <mergeCell ref="M66:M67"/>
    <mergeCell ref="Q66:Q67"/>
    <mergeCell ref="P66:P67"/>
    <mergeCell ref="O66:O67"/>
    <mergeCell ref="R66:R67"/>
    <mergeCell ref="K68:K69"/>
    <mergeCell ref="R68:R69"/>
    <mergeCell ref="Q68:Q69"/>
    <mergeCell ref="P68:P69"/>
    <mergeCell ref="O68:O69"/>
    <mergeCell ref="J66:J67"/>
    <mergeCell ref="I66:I67"/>
    <mergeCell ref="H66:H67"/>
    <mergeCell ref="G66:G67"/>
    <mergeCell ref="F66:F67"/>
    <mergeCell ref="N68:N69"/>
    <mergeCell ref="M68:M69"/>
    <mergeCell ref="L68:L69"/>
    <mergeCell ref="AB68:AB69"/>
    <mergeCell ref="F68:F69"/>
    <mergeCell ref="G68:G69"/>
    <mergeCell ref="H68:H69"/>
    <mergeCell ref="I68:I69"/>
    <mergeCell ref="J68:J69"/>
    <mergeCell ref="O70:O72"/>
    <mergeCell ref="P70:P72"/>
    <mergeCell ref="Q70:Q72"/>
    <mergeCell ref="R70:R72"/>
    <mergeCell ref="I70:I72"/>
    <mergeCell ref="K70:K72"/>
    <mergeCell ref="L70:L72"/>
    <mergeCell ref="M70:M72"/>
    <mergeCell ref="N70:N72"/>
    <mergeCell ref="A75:A76"/>
    <mergeCell ref="B75:B76"/>
    <mergeCell ref="C75:C76"/>
    <mergeCell ref="D75:D76"/>
    <mergeCell ref="E75:E76"/>
    <mergeCell ref="C70:C72"/>
    <mergeCell ref="B70:B72"/>
    <mergeCell ref="A70:A72"/>
    <mergeCell ref="J70:J72"/>
    <mergeCell ref="H70:H72"/>
    <mergeCell ref="G70:G72"/>
    <mergeCell ref="F70:F72"/>
    <mergeCell ref="E70:E72"/>
    <mergeCell ref="D70:D72"/>
    <mergeCell ref="R73:R74"/>
    <mergeCell ref="Q73:Q74"/>
    <mergeCell ref="P73:P74"/>
    <mergeCell ref="O73:O74"/>
    <mergeCell ref="N73:N74"/>
    <mergeCell ref="M73:M74"/>
    <mergeCell ref="L73:L74"/>
    <mergeCell ref="K73:K74"/>
    <mergeCell ref="A73:A74"/>
    <mergeCell ref="B73:B74"/>
    <mergeCell ref="C73:C74"/>
    <mergeCell ref="D73:D74"/>
    <mergeCell ref="E73:E74"/>
    <mergeCell ref="N75:N76"/>
    <mergeCell ref="O75:O76"/>
    <mergeCell ref="F73:F74"/>
    <mergeCell ref="G73:G74"/>
    <mergeCell ref="H73:H74"/>
    <mergeCell ref="I73:I74"/>
    <mergeCell ref="J73:J74"/>
    <mergeCell ref="F75:F76"/>
    <mergeCell ref="G75:G76"/>
    <mergeCell ref="H75:H76"/>
    <mergeCell ref="I75:I76"/>
    <mergeCell ref="J75:J76"/>
    <mergeCell ref="A77:A78"/>
    <mergeCell ref="B77:B78"/>
    <mergeCell ref="C77:C78"/>
    <mergeCell ref="D77:D78"/>
    <mergeCell ref="E77:E78"/>
    <mergeCell ref="P75:P76"/>
    <mergeCell ref="Q75:Q76"/>
    <mergeCell ref="R75:R76"/>
    <mergeCell ref="R77:R78"/>
    <mergeCell ref="K75:K76"/>
    <mergeCell ref="K77:K78"/>
    <mergeCell ref="Q77:Q78"/>
    <mergeCell ref="P77:P78"/>
    <mergeCell ref="O77:O78"/>
    <mergeCell ref="N77:N78"/>
    <mergeCell ref="M77:M78"/>
    <mergeCell ref="L77:L78"/>
    <mergeCell ref="F77:F78"/>
    <mergeCell ref="G77:G78"/>
    <mergeCell ref="H77:H78"/>
    <mergeCell ref="I77:I78"/>
    <mergeCell ref="J77:J78"/>
    <mergeCell ref="L75:L76"/>
    <mergeCell ref="M75:M76"/>
    <mergeCell ref="F79:F80"/>
    <mergeCell ref="G79:G80"/>
    <mergeCell ref="H79:H80"/>
    <mergeCell ref="I79:I80"/>
    <mergeCell ref="J79:J80"/>
    <mergeCell ref="A79:A80"/>
    <mergeCell ref="B79:B80"/>
    <mergeCell ref="C79:C80"/>
    <mergeCell ref="D79:D80"/>
    <mergeCell ref="E79:E80"/>
    <mergeCell ref="O81:O82"/>
    <mergeCell ref="P81:P82"/>
    <mergeCell ref="Q81:Q82"/>
    <mergeCell ref="AB81:AB82"/>
    <mergeCell ref="AB79:AB80"/>
    <mergeCell ref="K79:K80"/>
    <mergeCell ref="L79:L80"/>
    <mergeCell ref="R79:R80"/>
    <mergeCell ref="M79:M80"/>
    <mergeCell ref="N79:N80"/>
    <mergeCell ref="O79:O80"/>
    <mergeCell ref="P79:P80"/>
    <mergeCell ref="Q79:Q80"/>
    <mergeCell ref="J81:J82"/>
    <mergeCell ref="K81:K82"/>
    <mergeCell ref="F81:F82"/>
    <mergeCell ref="G81:G82"/>
    <mergeCell ref="H81:H82"/>
    <mergeCell ref="I81:I82"/>
    <mergeCell ref="L81:L82"/>
    <mergeCell ref="M81:M82"/>
    <mergeCell ref="N81:N82"/>
    <mergeCell ref="C83:C85"/>
    <mergeCell ref="B83:B85"/>
    <mergeCell ref="A83:A85"/>
    <mergeCell ref="H83:H85"/>
    <mergeCell ref="G83:G85"/>
    <mergeCell ref="F83:F85"/>
    <mergeCell ref="E83:E85"/>
    <mergeCell ref="D83:D85"/>
    <mergeCell ref="R81:R82"/>
    <mergeCell ref="L83:L85"/>
    <mergeCell ref="M83:M85"/>
    <mergeCell ref="N83:N85"/>
    <mergeCell ref="O83:O85"/>
    <mergeCell ref="P83:P85"/>
    <mergeCell ref="Q83:Q85"/>
    <mergeCell ref="R83:R85"/>
    <mergeCell ref="J83:J85"/>
    <mergeCell ref="K83:K85"/>
    <mergeCell ref="I83:I85"/>
    <mergeCell ref="E81:E82"/>
    <mergeCell ref="D81:D82"/>
    <mergeCell ref="C81:C82"/>
    <mergeCell ref="B81:B82"/>
    <mergeCell ref="A81:A82"/>
    <mergeCell ref="AC75:AC76"/>
    <mergeCell ref="AC73:AC74"/>
    <mergeCell ref="AC77:AC78"/>
    <mergeCell ref="AC83:AC85"/>
    <mergeCell ref="AC81:AC82"/>
    <mergeCell ref="AC79:AC80"/>
    <mergeCell ref="AB83:AB85"/>
    <mergeCell ref="AC45:AC46"/>
    <mergeCell ref="AC48:AC49"/>
    <mergeCell ref="AC50:AC51"/>
    <mergeCell ref="AC52:AC53"/>
    <mergeCell ref="AC57:AC59"/>
    <mergeCell ref="AC61:AC63"/>
    <mergeCell ref="AC66:AC67"/>
    <mergeCell ref="AC68:AC69"/>
    <mergeCell ref="AC70:AC72"/>
    <mergeCell ref="AB52:AB53"/>
    <mergeCell ref="AB77:AB78"/>
    <mergeCell ref="AB75:AB76"/>
    <mergeCell ref="AB73:AB74"/>
    <mergeCell ref="AB70:AB72"/>
  </mergeCells>
  <phoneticPr fontId="11" type="noConversion"/>
  <conditionalFormatting sqref="AD13:AO17">
    <cfRule type="containsText" dxfId="0" priority="1" operator="containsText" text="x">
      <formula>NOT(ISERROR(SEARCH("x",AD13)))</formula>
    </cfRule>
  </conditionalFormatting>
  <dataValidations count="1">
    <dataValidation type="custom" allowBlank="1" showInputMessage="1" showErrorMessage="1" error="Marque con &quot;X&quot; el mes de ejecutarse la actividad" sqref="AD13:AO17" xr:uid="{00000000-0002-0000-0000-000000000000}">
      <formula1>OR(AD13="X",AD13="x")</formula1>
    </dataValidation>
  </dataValidations>
  <pageMargins left="0.7" right="0.7" top="0.75" bottom="0.75" header="0.3" footer="0.3"/>
  <pageSetup orientation="portrait" verticalDpi="360" r:id="rId1"/>
  <ignoredErrors>
    <ignoredError sqref="P88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Acción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2022-01-24T16:02:42Z</dcterms:created>
  <dcterms:modified xsi:type="dcterms:W3CDTF">2025-01-27T16:07:32Z</dcterms:modified>
</cp:coreProperties>
</file>